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하천계획 김중겸\1.하천기본계획\0.추진중\2024 발주\전략환경영향평가용역\2.PQ접수\업무여유도\업무여유도 자료\16.경화+경호+디에이치엔\"/>
    </mc:Choice>
  </mc:AlternateContent>
  <xr:revisionPtr revIDLastSave="0" documentId="13_ncr:1_{71EDD6DC-0451-4A4F-9F92-0A60D02E8106}" xr6:coauthVersionLast="47" xr6:coauthVersionMax="47" xr10:uidLastSave="{00000000-0000-0000-0000-000000000000}"/>
  <bookViews>
    <workbookView xWindow="-120" yWindow="-120" windowWidth="29040" windowHeight="15720" xr2:uid="{C5E7F3A5-71E4-4F96-93F9-4E6924B51E3D}"/>
  </bookViews>
  <sheets>
    <sheet name="업무여유도_총괄(이주영)" sheetId="7" r:id="rId1"/>
    <sheet name="업무여유도_대기분책(임연묵) " sheetId="15" r:id="rId2"/>
    <sheet name="업무여유도_수질분책(주승기) " sheetId="19" r:id="rId3"/>
    <sheet name="업무여유도_소음분책(박준석)" sheetId="16" r:id="rId4"/>
    <sheet name="업무여유도_대기분참(조병준)" sheetId="17" r:id="rId5"/>
    <sheet name="업무여유도_수질분참(박은경)" sheetId="20" r:id="rId6"/>
    <sheet name="업무여유도_자연참여(김종영)" sheetId="18" r:id="rId7"/>
  </sheets>
  <definedNames>
    <definedName name="_xlnm._FilterDatabase" localSheetId="4" hidden="1">'업무여유도_대기분참(조병준)'!$A$5:$J$20</definedName>
    <definedName name="_xlnm._FilterDatabase" localSheetId="1" hidden="1">'업무여유도_대기분책(임연묵) '!$A$5:$J$21</definedName>
    <definedName name="_xlnm._FilterDatabase" localSheetId="3" hidden="1">'업무여유도_소음분책(박준석)'!$A$5:$J$16</definedName>
    <definedName name="_xlnm._FilterDatabase" localSheetId="5" hidden="1">'업무여유도_수질분참(박은경)'!$A$5:$J$19</definedName>
    <definedName name="_xlnm._FilterDatabase" localSheetId="2" hidden="1">'업무여유도_수질분책(주승기) '!$A$5:$J$19</definedName>
    <definedName name="_xlnm._FilterDatabase" localSheetId="6" hidden="1">'업무여유도_자연참여(김종영)'!$A$5:$J$28</definedName>
    <definedName name="_xlnm._FilterDatabase" localSheetId="0" hidden="1">'업무여유도_총괄(이주영)'!$A$5:$J$23</definedName>
    <definedName name="_xlnm.Print_Area" localSheetId="4">'업무여유도_대기분참(조병준)'!$A$1:$I$21</definedName>
    <definedName name="_xlnm.Print_Area" localSheetId="1">'업무여유도_대기분책(임연묵) '!$A$1:$I$22</definedName>
    <definedName name="_xlnm.Print_Area" localSheetId="3">'업무여유도_소음분책(박준석)'!$A$1:$I$17</definedName>
    <definedName name="_xlnm.Print_Area" localSheetId="5">'업무여유도_수질분참(박은경)'!$A$1:$I$20</definedName>
    <definedName name="_xlnm.Print_Area" localSheetId="2">'업무여유도_수질분책(주승기) '!$A$1:$I$20</definedName>
    <definedName name="_xlnm.Print_Area" localSheetId="6">'업무여유도_자연참여(김종영)'!$A$1:$I$29</definedName>
    <definedName name="_xlnm.Print_Area" localSheetId="0">'업무여유도_총괄(이주영)'!$A$1:$I$24</definedName>
    <definedName name="_xlnm.Print_Titles" localSheetId="4">'업무여유도_대기분참(조병준)'!$5:$5</definedName>
    <definedName name="_xlnm.Print_Titles" localSheetId="1">'업무여유도_대기분책(임연묵) '!$5:$5</definedName>
    <definedName name="_xlnm.Print_Titles" localSheetId="3">'업무여유도_소음분책(박준석)'!$5:$5</definedName>
    <definedName name="_xlnm.Print_Titles" localSheetId="5">'업무여유도_수질분참(박은경)'!$5:$5</definedName>
    <definedName name="_xlnm.Print_Titles" localSheetId="2">'업무여유도_수질분책(주승기) '!$5:$5</definedName>
    <definedName name="_xlnm.Print_Titles" localSheetId="6">'업무여유도_자연참여(김종영)'!$5:$5</definedName>
    <definedName name="_xlnm.Print_Titles" localSheetId="0">'업무여유도_총괄(이주영)'!$5:$5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18" l="1"/>
  <c r="F22" i="18"/>
  <c r="F21" i="18"/>
  <c r="F20" i="18"/>
  <c r="F19" i="18"/>
  <c r="F15" i="18"/>
  <c r="D13" i="19"/>
  <c r="D13" i="20"/>
  <c r="G18" i="20" l="1"/>
  <c r="D18" i="20"/>
  <c r="H18" i="20" s="1"/>
  <c r="G17" i="20"/>
  <c r="D17" i="20"/>
  <c r="G16" i="20"/>
  <c r="D16" i="20"/>
  <c r="H16" i="20" s="1"/>
  <c r="G15" i="20"/>
  <c r="D15" i="20"/>
  <c r="G14" i="20"/>
  <c r="D14" i="20"/>
  <c r="G13" i="20"/>
  <c r="H13" i="20"/>
  <c r="G12" i="20"/>
  <c r="D12" i="20"/>
  <c r="G11" i="20"/>
  <c r="D11" i="20"/>
  <c r="G10" i="20"/>
  <c r="D10" i="20"/>
  <c r="H10" i="20" s="1"/>
  <c r="G9" i="20"/>
  <c r="D9" i="20"/>
  <c r="G8" i="20"/>
  <c r="D8" i="20"/>
  <c r="H8" i="20" s="1"/>
  <c r="G7" i="20"/>
  <c r="D7" i="20"/>
  <c r="H7" i="20" s="1"/>
  <c r="O6" i="20"/>
  <c r="G6" i="20"/>
  <c r="D6" i="20"/>
  <c r="H6" i="20" s="1"/>
  <c r="D17" i="19"/>
  <c r="D15" i="19"/>
  <c r="D14" i="19"/>
  <c r="D12" i="19"/>
  <c r="D11" i="19"/>
  <c r="D9" i="19"/>
  <c r="G18" i="19"/>
  <c r="D18" i="19"/>
  <c r="G17" i="19"/>
  <c r="G16" i="19"/>
  <c r="D16" i="19"/>
  <c r="H16" i="19" s="1"/>
  <c r="D13" i="7"/>
  <c r="G15" i="19"/>
  <c r="G14" i="19"/>
  <c r="G13" i="19"/>
  <c r="G12" i="19"/>
  <c r="G11" i="19"/>
  <c r="G10" i="19"/>
  <c r="D10" i="19"/>
  <c r="H10" i="19" s="1"/>
  <c r="G9" i="19"/>
  <c r="G8" i="19"/>
  <c r="D8" i="19"/>
  <c r="G7" i="19"/>
  <c r="D7" i="19"/>
  <c r="O6" i="19"/>
  <c r="G6" i="19"/>
  <c r="D6" i="19"/>
  <c r="O6" i="18"/>
  <c r="D18" i="17"/>
  <c r="D11" i="17"/>
  <c r="D19" i="15"/>
  <c r="D12" i="15"/>
  <c r="D10" i="15"/>
  <c r="D9" i="15"/>
  <c r="D7" i="15"/>
  <c r="G19" i="17"/>
  <c r="D19" i="17"/>
  <c r="G18" i="17"/>
  <c r="G17" i="17"/>
  <c r="D17" i="17"/>
  <c r="H17" i="17" s="1"/>
  <c r="G16" i="17"/>
  <c r="G15" i="17"/>
  <c r="D15" i="17"/>
  <c r="H15" i="17" s="1"/>
  <c r="G14" i="17"/>
  <c r="D14" i="17"/>
  <c r="H14" i="17" s="1"/>
  <c r="G13" i="17"/>
  <c r="D13" i="17"/>
  <c r="H13" i="17" s="1"/>
  <c r="G12" i="17"/>
  <c r="G11" i="17"/>
  <c r="G10" i="17"/>
  <c r="G9" i="17"/>
  <c r="G8" i="17"/>
  <c r="D8" i="17"/>
  <c r="H8" i="17" s="1"/>
  <c r="G7" i="17"/>
  <c r="D7" i="17"/>
  <c r="O6" i="17"/>
  <c r="G6" i="17"/>
  <c r="D6" i="17"/>
  <c r="H6" i="17" s="1"/>
  <c r="G20" i="15"/>
  <c r="D20" i="15"/>
  <c r="G19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D6" i="15"/>
  <c r="D8" i="15"/>
  <c r="D11" i="15"/>
  <c r="D13" i="15"/>
  <c r="D14" i="15"/>
  <c r="D15" i="15"/>
  <c r="D16" i="15"/>
  <c r="D17" i="15"/>
  <c r="H17" i="15" s="1"/>
  <c r="D18" i="15"/>
  <c r="D21" i="7"/>
  <c r="G22" i="7"/>
  <c r="D22" i="7"/>
  <c r="D9" i="7"/>
  <c r="D7" i="7"/>
  <c r="O6" i="16"/>
  <c r="G20" i="7"/>
  <c r="G19" i="7"/>
  <c r="D19" i="7"/>
  <c r="G18" i="7"/>
  <c r="D18" i="7"/>
  <c r="G17" i="7"/>
  <c r="D17" i="7"/>
  <c r="H17" i="7" s="1"/>
  <c r="G16" i="7"/>
  <c r="D16" i="7"/>
  <c r="H16" i="7" s="1"/>
  <c r="G15" i="7"/>
  <c r="D15" i="7"/>
  <c r="H15" i="7" s="1"/>
  <c r="G14" i="7"/>
  <c r="D14" i="7"/>
  <c r="H14" i="7" s="1"/>
  <c r="G13" i="7"/>
  <c r="G12" i="7"/>
  <c r="D12" i="7"/>
  <c r="H12" i="7" s="1"/>
  <c r="G11" i="7"/>
  <c r="D11" i="7"/>
  <c r="G10" i="7"/>
  <c r="D10" i="7"/>
  <c r="H10" i="7" s="1"/>
  <c r="H16" i="16" l="1"/>
  <c r="H19" i="20"/>
  <c r="H6" i="19"/>
  <c r="H7" i="19"/>
  <c r="H18" i="19"/>
  <c r="H13" i="19"/>
  <c r="H8" i="19"/>
  <c r="H19" i="17"/>
  <c r="H7" i="17"/>
  <c r="H20" i="17" s="1"/>
  <c r="H18" i="15"/>
  <c r="H11" i="15"/>
  <c r="H6" i="15"/>
  <c r="H15" i="15"/>
  <c r="H14" i="15"/>
  <c r="H16" i="15"/>
  <c r="H13" i="15"/>
  <c r="H8" i="15"/>
  <c r="H12" i="15"/>
  <c r="H20" i="15"/>
  <c r="H11" i="7"/>
  <c r="H22" i="7"/>
  <c r="H18" i="7"/>
  <c r="H19" i="7"/>
  <c r="H13" i="7"/>
  <c r="H28" i="18" l="1"/>
  <c r="H19" i="19"/>
  <c r="H21" i="15"/>
  <c r="G7" i="7"/>
  <c r="G8" i="7"/>
  <c r="G9" i="7"/>
  <c r="G21" i="7"/>
  <c r="D8" i="7"/>
  <c r="H8" i="7" s="1"/>
  <c r="H23" i="7" s="1"/>
  <c r="O6" i="7" l="1"/>
  <c r="G6" i="7"/>
</calcChain>
</file>

<file path=xl/sharedStrings.xml><?xml version="1.0" encoding="utf-8"?>
<sst xmlns="http://schemas.openxmlformats.org/spreadsheetml/2006/main" count="328" uniqueCount="144">
  <si>
    <t>발주처</t>
    <phoneticPr fontId="1" type="noConversion"/>
  </si>
  <si>
    <t>착수일</t>
    <phoneticPr fontId="1" type="noConversion"/>
  </si>
  <si>
    <t>□ 참여평가자의 업무여유도</t>
    <phoneticPr fontId="1" type="noConversion"/>
  </si>
  <si>
    <t>구분</t>
    <phoneticPr fontId="1" type="noConversion"/>
  </si>
  <si>
    <t>용 역 명</t>
    <phoneticPr fontId="1" type="noConversion"/>
  </si>
  <si>
    <t>계약금액
(전체)</t>
    <phoneticPr fontId="1" type="noConversion"/>
  </si>
  <si>
    <t>총 
계약기간
(일)</t>
    <phoneticPr fontId="1" type="noConversion"/>
  </si>
  <si>
    <t>공고일</t>
    <phoneticPr fontId="1" type="noConversion"/>
  </si>
  <si>
    <t>중지일</t>
    <phoneticPr fontId="1" type="noConversion"/>
  </si>
  <si>
    <t>적용중복
금액(원)</t>
    <phoneticPr fontId="1" type="noConversion"/>
  </si>
  <si>
    <t>준공
예정일</t>
    <phoneticPr fontId="1" type="noConversion"/>
  </si>
  <si>
    <t>비고
(협의
완료일)</t>
    <phoneticPr fontId="1" type="noConversion"/>
  </si>
  <si>
    <t>4.0 - 〔4.0 × (2.5억 초과금액 없음/2.5억)〕= 4.0점</t>
    <phoneticPr fontId="1" type="noConversion"/>
  </si>
  <si>
    <t>(여유도 산정 기준일(공고일) :</t>
    <phoneticPr fontId="1" type="noConversion"/>
  </si>
  <si>
    <t>부산영도 공업지역 정비사업(산업혁신구역)전략및소규모환경영향평가용역</t>
  </si>
  <si>
    <t>1년이내
잔여
일수</t>
    <phoneticPr fontId="1" type="noConversion"/>
  </si>
  <si>
    <t>진주 월아산 지방정원 조성사업 소규모환경영향평가용역</t>
  </si>
  <si>
    <t>금호강 경산지구 외 1개지구 하천환경정비사업 소규모환경영향평가용역</t>
  </si>
  <si>
    <t>금강 방우지구 하천환경정비사업 소규모환경영향평가용역</t>
  </si>
  <si>
    <t>국도28호 의성 용연교 교차로 개선공사 소규모환경영향평가용역</t>
  </si>
  <si>
    <t>봉화군관리계획(재정비)및 공업지역기본계획 수립에 따른 전략환경영향평가용역</t>
  </si>
  <si>
    <t>청도관광네트워크 도로개설사업
소규모환경영향평가용역</t>
  </si>
  <si>
    <t>세계유교선비문화공원 및 한국문화테마파크 조성사업 사후환경영향조사용역</t>
  </si>
  <si>
    <t xml:space="preserve">(참여분야 : 수질관리분야 책임평가자, 성명 : 주승기 / ㈜디에이치엔)  </t>
    <phoneticPr fontId="1" type="noConversion"/>
  </si>
  <si>
    <t>통영 도남관광지 조성계획(변경) 환경영향평가용역</t>
  </si>
  <si>
    <t>금강 부여권역 배수영향구간 소규모환경영향평가용역</t>
  </si>
  <si>
    <t>수도권광역급행철도 B노선(용산~상봉)제4공구 건설공사(T/K)사후환경영향조사용역</t>
  </si>
  <si>
    <t>중지
25.06.16</t>
    <phoneticPr fontId="1" type="noConversion"/>
  </si>
  <si>
    <t>문경시 통합바이오가스화시설 설치사업 소규모환경영향평가용역</t>
  </si>
  <si>
    <t>남면 운남(봉천)인도설치 소규모환경영향평가용역</t>
  </si>
  <si>
    <t>사천생태하천복원사업 소규모환경영향평가용역</t>
  </si>
  <si>
    <t>경상북도 국민안전체험관 건립 지원사업 소규모환경영향평가용역</t>
  </si>
  <si>
    <t>중지
25.09.16</t>
    <phoneticPr fontId="1" type="noConversion"/>
  </si>
  <si>
    <t>중지
25.06.26</t>
    <phoneticPr fontId="1" type="noConversion"/>
  </si>
  <si>
    <t>중지
25.10.14</t>
    <phoneticPr fontId="1" type="noConversion"/>
  </si>
  <si>
    <t xml:space="preserve">(참여분야 : 총괄평가자, 성명 : 이주영 / ㈜경화)  </t>
    <phoneticPr fontId="1" type="noConversion"/>
  </si>
  <si>
    <t>총괄평가자
(이주영)</t>
    <phoneticPr fontId="1" type="noConversion"/>
  </si>
  <si>
    <t>만경강상류권역하천기본계획전략환경영향평가용역</t>
  </si>
  <si>
    <t>국도15호선 곡성 오산 선세지구 등 개소 위험도로 개선공사 소규모환경영향평가용역</t>
  </si>
  <si>
    <t>여좌지구 도시개발사업 사후환경영향조사(운영시 3차)용역</t>
  </si>
  <si>
    <t>농월정관광지연결도로개설공사소규모환경영향평가용역</t>
  </si>
  <si>
    <t>하동,남해군생활폐기물광역소각시설설치사업사후환경영향조사(운영시)용역</t>
  </si>
  <si>
    <t>국가지원지방도58호선(송정-문동간)도로건설공사사후환경영향조사용역</t>
  </si>
  <si>
    <t>동남권 산단 조성공사 사후환경영향조사용역(공사시,13차)</t>
  </si>
  <si>
    <t>제주동부지구 사후환경영향평가(공사시)용역</t>
  </si>
  <si>
    <t>칠북-북면간도로건설공사사후환경영향조사용역</t>
  </si>
  <si>
    <t>경기군포 공업지역 정비사업(산업혁신구역) 전략 및 소규모환경영향평가용역</t>
  </si>
  <si>
    <t>계양산업단지 조성사업 사후환경영향조사(공사시)용역</t>
  </si>
  <si>
    <t>간부숙소 소규모 환경영향평가 용역(수도)</t>
  </si>
  <si>
    <t>안성시 농어촌도로 기본 및 정비계획 전략환경영향평가 용역</t>
  </si>
  <si>
    <t>차단벽구조사격장 신축 등 소규모환경영향평가용역</t>
  </si>
  <si>
    <t>중지
25.10.21</t>
    <phoneticPr fontId="1" type="noConversion"/>
  </si>
  <si>
    <t>중지
23.05.22</t>
    <phoneticPr fontId="1" type="noConversion"/>
  </si>
  <si>
    <t>3개월이상
중지중</t>
    <phoneticPr fontId="1" type="noConversion"/>
  </si>
  <si>
    <t>중지
26.04.21</t>
    <phoneticPr fontId="1" type="noConversion"/>
  </si>
  <si>
    <t>중지
25.10.24</t>
    <phoneticPr fontId="1" type="noConversion"/>
  </si>
  <si>
    <t>-</t>
    <phoneticPr fontId="1" type="noConversion"/>
  </si>
  <si>
    <t>협의완료
26.03.11</t>
    <phoneticPr fontId="1" type="noConversion"/>
  </si>
  <si>
    <t>협의완료
26.02.13</t>
    <phoneticPr fontId="1" type="noConversion"/>
  </si>
  <si>
    <t>대기관리
분야책임
평가자
(임연묵)</t>
    <phoneticPr fontId="1" type="noConversion"/>
  </si>
  <si>
    <t xml:space="preserve">(참여분야 : 대기관리분야 책임평가자, 성명 : 임연묵 / ㈜경화)  </t>
    <phoneticPr fontId="1" type="noConversion"/>
  </si>
  <si>
    <t>화포천 진례지구 외 2개지구 하천환경정비사업 소규모환경영향평가용역</t>
  </si>
  <si>
    <t>만경강 봉동지구 하천환경정비사업 소규모환경영향평가</t>
  </si>
  <si>
    <t>미호강권역 하천기본계획 전략환경영향평가용역</t>
  </si>
  <si>
    <t>중지
25.10.01</t>
    <phoneticPr fontId="1" type="noConversion"/>
  </si>
  <si>
    <t>대기관리
분야참여
평가자
(조병준)</t>
    <phoneticPr fontId="1" type="noConversion"/>
  </si>
  <si>
    <t xml:space="preserve">(참여분야 : 대기관리분야 참여평가자, 성명 : 조병준 / ㈜경화)  </t>
    <phoneticPr fontId="1" type="noConversion"/>
  </si>
  <si>
    <t>삼자현터널 국도건설공사 사후환경영향조사용역</t>
  </si>
  <si>
    <t>당진-서산 도로건설공사 사후환경영향조사용역</t>
  </si>
  <si>
    <t>여수 화태-백야(2공구) 도로건설공사 사후환경영향조사용역</t>
  </si>
  <si>
    <t>안산장상 공공주택지구 배수지 소규모 환경영향평가용역</t>
  </si>
  <si>
    <t>양주아트센터 건립사업 소규모환경영향평가용역</t>
  </si>
  <si>
    <t>시도23호선(부평교차로)개선사업 소규모환경영향평가용역</t>
  </si>
  <si>
    <t>소규모환경영향평가 용역 (23-본-육-55)</t>
  </si>
  <si>
    <t>감천권역 하천기본계획전략환경영향평가 용역</t>
  </si>
  <si>
    <t>고성 동해 장좌-양촌 등 2건 전략 및 환경영향평가용역</t>
  </si>
  <si>
    <t>과천갈현 공공주택지구 조성사업 소규모 환경영향평가용역</t>
  </si>
  <si>
    <t>대산-당진 고속도로 건설사업 사후환경영향조사용역</t>
  </si>
  <si>
    <t>협의완료
26.04.27</t>
    <phoneticPr fontId="1" type="noConversion"/>
  </si>
  <si>
    <t>중지
23.02.15</t>
    <phoneticPr fontId="1" type="noConversion"/>
  </si>
  <si>
    <t>중지
24.02.21</t>
    <phoneticPr fontId="1" type="noConversion"/>
  </si>
  <si>
    <t>협의완료
25.12.22</t>
    <phoneticPr fontId="1" type="noConversion"/>
  </si>
  <si>
    <t>수질관리
분야책임
평가자
(주승기)</t>
    <phoneticPr fontId="1" type="noConversion"/>
  </si>
  <si>
    <t>국도 59호선 문경 적성도로 위험도로 개량공사 소규모환경영향평가 용역</t>
  </si>
  <si>
    <t>경북바이오 및 경북바이오2차 일반산업단지 산업단지계획(변경)에 따른 환경보전방안 수립 용역</t>
  </si>
  <si>
    <t>도로보수원 자재창고 신축사업 소규모환경영향평가용역</t>
  </si>
  <si>
    <t>부곡천(녹명지구)지방하천 정비사업 소규모환경영향평가용역</t>
  </si>
  <si>
    <t>청주시 유기성폐자원 바이오가스화시설 민간투자사업 환경영향평가용역</t>
  </si>
  <si>
    <t>중지
26.04.02</t>
    <phoneticPr fontId="1" type="noConversion"/>
  </si>
  <si>
    <t>중지
25.11.10</t>
    <phoneticPr fontId="1" type="noConversion"/>
  </si>
  <si>
    <t>중지
25.11.11</t>
    <phoneticPr fontId="1" type="noConversion"/>
  </si>
  <si>
    <t xml:space="preserve">(참여분야 : 수질관리분야 참여평가자, 성명 : 박은경 / ㈜디에이치엔)  </t>
    <phoneticPr fontId="1" type="noConversion"/>
  </si>
  <si>
    <t>중지
26.02.10</t>
    <phoneticPr fontId="1" type="noConversion"/>
  </si>
  <si>
    <t>수질관리
분야참여
평가자
(박은경)</t>
    <phoneticPr fontId="1" type="noConversion"/>
  </si>
  <si>
    <t>7.00 - 〔7.00 × (2.5억 초과금액 없음/2.5억)〕= 7.00점</t>
    <phoneticPr fontId="1" type="noConversion"/>
  </si>
  <si>
    <t>6.00 - 〔6.00 × (2.5억 초과금액 없음/2.5억)〕= 6.00점</t>
    <phoneticPr fontId="1" type="noConversion"/>
  </si>
  <si>
    <t xml:space="preserve">(참여분야 : 소음진동분야 책임평가자, 성명 : 박준석 / ㈜경호)  </t>
    <phoneticPr fontId="1" type="noConversion"/>
  </si>
  <si>
    <t>동두천 국가산업단지 사후환경영향조사(공사시)용역</t>
  </si>
  <si>
    <t>대구연호 공공주택지구 사후환경영향조사(공사시)용역</t>
  </si>
  <si>
    <t>고창 해리-부안 변산 도로건설공사 전략 및 환경영향평가용역</t>
  </si>
  <si>
    <t>1차:360일
2차 미계약,
잔여일:90일</t>
  </si>
  <si>
    <t>대구산업선 철도건설사업 환경영향평가용역</t>
  </si>
  <si>
    <t>중지
2026.04.01</t>
  </si>
  <si>
    <t>경주 양남-문무대왕 전략 및 환경영향평가용역</t>
  </si>
  <si>
    <t>문경새재 케이블카 조성사업 사후모니터링(공사시) 용역</t>
  </si>
  <si>
    <t>곡교천 소정지구 등 3개소 하천환경정비사업 사후환경영향조사용역(전체)</t>
  </si>
  <si>
    <t>용역중지
3개월이상</t>
  </si>
  <si>
    <t>중지
2025.12.10</t>
  </si>
  <si>
    <t>의료폐기물 소각시설 설치사업 소규모환경영향평가용역</t>
  </si>
  <si>
    <t>중지
2023.03.14</t>
  </si>
  <si>
    <t>양잠리 염해농지 태양광발전사업 소규모환경영향평가용역</t>
  </si>
  <si>
    <t>중지
2023.04.04</t>
  </si>
  <si>
    <t>태안햇살에너지 태양광발전사업 환경영향평가용역</t>
  </si>
  <si>
    <t>소음진동분야
책임평가자
(박준석)</t>
    <phoneticPr fontId="1" type="noConversion"/>
  </si>
  <si>
    <t xml:space="preserve">(참여분야 : 자연환경분야 참여평가자, 성명 : 김종영 / ㈜경호)  </t>
    <phoneticPr fontId="1" type="noConversion"/>
  </si>
  <si>
    <t>동부도로사업소 공공주택지구 조성사업 전략환경영향평가 및 소규모 환경영향평가용역</t>
  </si>
  <si>
    <t>중지
2021.01.20</t>
  </si>
  <si>
    <t>남강 대산 방목지구 하천환경정비사업 사후환경영향조사용역(전체)</t>
  </si>
  <si>
    <t>※5차 착수시
인원 제외</t>
  </si>
  <si>
    <t>안성 중소기업 일반산업단지 사후환경영향조사용역(공사시)</t>
  </si>
  <si>
    <t>사능천 친수공간 조성사업 소규모 환경영향평가용역</t>
  </si>
  <si>
    <t>중지
2023.12.14</t>
  </si>
  <si>
    <t>무한천권역 하천기본계획 전략환경영향평가용역</t>
  </si>
  <si>
    <t>중지
2025.11.20</t>
  </si>
  <si>
    <t>남양주왕숙 기업이전단지 사후환경영향조사용역</t>
  </si>
  <si>
    <t>정선군 생활폐기물 처리시설 설치사업 전략환경영향평가 및 기후변화영향평가 용역</t>
  </si>
  <si>
    <t>아산 배방갈매지구 도시개발사업 지구 외 도로 소규모 환경영향평가 용역</t>
  </si>
  <si>
    <t>※준공일 미정
최대값 적용</t>
  </si>
  <si>
    <t>구리 공영차고지(택시) 조성을 위한 개발제한구역 관리계획 변경 및 실시계획인가 소규모환경영향평가용역</t>
  </si>
  <si>
    <t>포천 일동면 수입리 일원 도시개발사업 소규모환경영향평가</t>
  </si>
  <si>
    <t>※협의완료
2025-06-04</t>
  </si>
  <si>
    <t>※협의완료
2025-06-04
※준공일 미정
최대값 적용</t>
  </si>
  <si>
    <t>아산 배방갈매지구 도시개발사업 환경보전방안검토용역</t>
  </si>
  <si>
    <t>롯데글로벌로지스 여주 의류통합센터 전략환경영향평가/소규모환경영향평가용역</t>
  </si>
  <si>
    <t>용인 고림진덕2지구 도시개발사업 조사설계 용역에 따른 소규모환경영향평가용역</t>
  </si>
  <si>
    <t>전곡 고능리 사업장 폐기물 최종처리시설 조성사업 환경영향평가용역</t>
  </si>
  <si>
    <t>중지
2020.10.22</t>
  </si>
  <si>
    <t>천안 부대지구 도시개발사업 환경영향평가용역</t>
  </si>
  <si>
    <t>23.07.11
~부대지구 도시개발사업 실시계획인가시
까지</t>
  </si>
  <si>
    <t>인천 서구 공공 열분해 시설 민간투자사업(BTO-a) 전략환경영향평가</t>
  </si>
  <si>
    <t>중지
2025.02.11</t>
  </si>
  <si>
    <t>(주)영신물산 폐기물처리(소각)시설 설치사업 환경영향평가</t>
  </si>
  <si>
    <t>대구연경지구 사후환경영향조사용역(공사시)</t>
  </si>
  <si>
    <t>자연환경분야
참여평가자
(김종영)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</si>
</sst>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#,##0_ "/>
    <numFmt numFmtId="177" formatCode="#,##0_);[Red]\(#,##0\)"/>
    <numFmt numFmtId="178" formatCode="#,,,;0.00"/>
    <numFmt numFmtId="179" formatCode="0.00&quot;억&quot;&quot;원&quot;"/>
    <numFmt numFmtId="180" formatCode="yy\.mm\.dd"/>
    <numFmt numFmtId="181" formatCode="yyyy\.mm\.dd"/>
    <numFmt numFmtId="182" formatCode="#,##0&quot;일&quot;"/>
  </numFmts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굴림체"/>
      <family val="3"/>
      <charset val="129"/>
    </font>
    <font>
      <sz val="14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name val="굴림체"/>
      <family val="3"/>
      <charset val="129"/>
    </font>
    <font>
      <b/>
      <sz val="14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9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6"/>
      <name val="굴림체"/>
      <family val="3"/>
      <charset val="129"/>
    </font>
    <font>
      <sz val="1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7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181" fontId="5" fillId="0" borderId="0" xfId="1" applyNumberFormat="1" applyFont="1">
      <alignment vertical="center"/>
    </xf>
    <xf numFmtId="182" fontId="5" fillId="0" borderId="0" xfId="1" applyNumberFormat="1" applyFo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81" fontId="6" fillId="0" borderId="0" xfId="1" applyNumberFormat="1" applyFont="1" applyAlignment="1">
      <alignment horizontal="center" vertical="center"/>
    </xf>
    <xf numFmtId="181" fontId="7" fillId="0" borderId="0" xfId="1" applyNumberFormat="1" applyFont="1">
      <alignment vertical="center"/>
    </xf>
    <xf numFmtId="182" fontId="7" fillId="0" borderId="0" xfId="1" applyNumberFormat="1" applyFont="1">
      <alignment vertical="center"/>
    </xf>
    <xf numFmtId="0" fontId="8" fillId="0" borderId="0" xfId="0" applyFont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9" fillId="0" borderId="0" xfId="0" quotePrefix="1" applyFont="1" applyAlignment="1">
      <alignment horizontal="left" vertical="center"/>
    </xf>
    <xf numFmtId="14" fontId="10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14" fontId="8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4" xfId="0" applyFont="1" applyBorder="1" applyAlignment="1">
      <alignment vertical="top" wrapText="1"/>
    </xf>
    <xf numFmtId="14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9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176" fontId="10" fillId="0" borderId="0" xfId="0" applyNumberFormat="1" applyFont="1" applyAlignment="1">
      <alignment horizontal="center" vertical="center"/>
    </xf>
    <xf numFmtId="180" fontId="10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80" fontId="11" fillId="0" borderId="2" xfId="0" applyNumberFormat="1" applyFont="1" applyBorder="1" applyAlignment="1">
      <alignment horizontal="center" vertical="center"/>
    </xf>
    <xf numFmtId="180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76" fontId="10" fillId="0" borderId="4" xfId="0" applyNumberFormat="1" applyFont="1" applyBorder="1" applyAlignment="1">
      <alignment horizontal="center" vertical="top"/>
    </xf>
    <xf numFmtId="1" fontId="10" fillId="0" borderId="4" xfId="0" applyNumberFormat="1" applyFont="1" applyBorder="1" applyAlignment="1">
      <alignment horizontal="center" vertical="top"/>
    </xf>
    <xf numFmtId="180" fontId="10" fillId="0" borderId="4" xfId="0" applyNumberFormat="1" applyFont="1" applyBorder="1" applyAlignment="1">
      <alignment horizontal="center" vertical="top"/>
    </xf>
    <xf numFmtId="177" fontId="10" fillId="0" borderId="4" xfId="0" applyNumberFormat="1" applyFont="1" applyBorder="1" applyAlignment="1">
      <alignment horizontal="center" vertical="top"/>
    </xf>
    <xf numFmtId="14" fontId="10" fillId="0" borderId="5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/>
    </xf>
    <xf numFmtId="179" fontId="11" fillId="0" borderId="4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76" fontId="11" fillId="0" borderId="10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180" fontId="11" fillId="0" borderId="10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top"/>
    </xf>
    <xf numFmtId="177" fontId="10" fillId="0" borderId="4" xfId="0" applyNumberFormat="1" applyFont="1" applyBorder="1" applyAlignment="1">
      <alignment horizontal="center" vertical="top" wrapText="1"/>
    </xf>
    <xf numFmtId="0" fontId="10" fillId="0" borderId="16" xfId="0" applyFont="1" applyBorder="1" applyAlignment="1">
      <alignment vertical="top" wrapText="1"/>
    </xf>
    <xf numFmtId="177" fontId="10" fillId="0" borderId="16" xfId="0" applyNumberFormat="1" applyFont="1" applyBorder="1" applyAlignment="1">
      <alignment horizontal="center" vertical="top"/>
    </xf>
    <xf numFmtId="1" fontId="10" fillId="0" borderId="16" xfId="0" applyNumberFormat="1" applyFont="1" applyBorder="1" applyAlignment="1">
      <alignment horizontal="center" vertical="top"/>
    </xf>
    <xf numFmtId="180" fontId="10" fillId="0" borderId="16" xfId="0" applyNumberFormat="1" applyFont="1" applyBorder="1" applyAlignment="1">
      <alignment horizontal="center" vertical="top"/>
    </xf>
    <xf numFmtId="176" fontId="10" fillId="0" borderId="16" xfId="0" applyNumberFormat="1" applyFont="1" applyBorder="1" applyAlignment="1">
      <alignment horizontal="center" vertical="top"/>
    </xf>
    <xf numFmtId="14" fontId="10" fillId="0" borderId="17" xfId="0" applyNumberFormat="1" applyFont="1" applyBorder="1" applyAlignment="1">
      <alignment horizontal="center" vertical="top" wrapText="1"/>
    </xf>
    <xf numFmtId="177" fontId="10" fillId="0" borderId="16" xfId="0" applyNumberFormat="1" applyFont="1" applyBorder="1" applyAlignment="1">
      <alignment vertical="top"/>
    </xf>
    <xf numFmtId="14" fontId="10" fillId="0" borderId="18" xfId="0" applyNumberFormat="1" applyFont="1" applyBorder="1" applyAlignment="1">
      <alignment horizontal="center" vertical="center"/>
    </xf>
    <xf numFmtId="0" fontId="8" fillId="0" borderId="18" xfId="0" applyFont="1" applyBorder="1">
      <alignment vertical="center"/>
    </xf>
    <xf numFmtId="0" fontId="12" fillId="0" borderId="18" xfId="0" applyFont="1" applyBorder="1" applyAlignment="1">
      <alignment vertical="top" wrapText="1"/>
    </xf>
    <xf numFmtId="0" fontId="7" fillId="0" borderId="18" xfId="0" applyFont="1" applyBorder="1">
      <alignment vertical="center"/>
    </xf>
    <xf numFmtId="0" fontId="16" fillId="0" borderId="0" xfId="1" applyFont="1">
      <alignment vertical="center"/>
    </xf>
    <xf numFmtId="0" fontId="17" fillId="0" borderId="0" xfId="1" applyFont="1">
      <alignment vertical="center"/>
    </xf>
    <xf numFmtId="0" fontId="17" fillId="0" borderId="0" xfId="1" applyFont="1" applyAlignment="1">
      <alignment horizontal="center" vertical="center"/>
    </xf>
    <xf numFmtId="181" fontId="17" fillId="0" borderId="0" xfId="1" applyNumberFormat="1" applyFont="1">
      <alignment vertical="center"/>
    </xf>
    <xf numFmtId="182" fontId="17" fillId="0" borderId="0" xfId="1" applyNumberFormat="1" applyFont="1">
      <alignment vertical="center"/>
    </xf>
    <xf numFmtId="0" fontId="17" fillId="0" borderId="0" xfId="1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14" fontId="19" fillId="2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181" fontId="20" fillId="0" borderId="0" xfId="1" applyNumberFormat="1" applyFont="1" applyAlignment="1">
      <alignment horizontal="center" vertical="center"/>
    </xf>
    <xf numFmtId="181" fontId="21" fillId="0" borderId="0" xfId="1" applyNumberFormat="1" applyFont="1">
      <alignment vertical="center"/>
    </xf>
    <xf numFmtId="182" fontId="21" fillId="0" borderId="0" xfId="1" applyNumberFormat="1" applyFont="1">
      <alignment vertical="center"/>
    </xf>
    <xf numFmtId="14" fontId="18" fillId="2" borderId="0" xfId="0" applyNumberFormat="1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180" fontId="22" fillId="0" borderId="2" xfId="0" applyNumberFormat="1" applyFont="1" applyBorder="1" applyAlignment="1">
      <alignment horizontal="center" vertical="center"/>
    </xf>
    <xf numFmtId="180" fontId="22" fillId="0" borderId="2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4" xfId="0" applyFont="1" applyBorder="1" applyAlignment="1">
      <alignment vertical="top" wrapText="1"/>
    </xf>
    <xf numFmtId="177" fontId="19" fillId="0" borderId="4" xfId="0" applyNumberFormat="1" applyFont="1" applyBorder="1" applyAlignment="1">
      <alignment horizontal="center" vertical="top"/>
    </xf>
    <xf numFmtId="1" fontId="19" fillId="0" borderId="4" xfId="0" applyNumberFormat="1" applyFont="1" applyBorder="1" applyAlignment="1">
      <alignment horizontal="center" vertical="top"/>
    </xf>
    <xf numFmtId="180" fontId="19" fillId="0" borderId="4" xfId="0" applyNumberFormat="1" applyFont="1" applyBorder="1" applyAlignment="1">
      <alignment horizontal="center" vertical="top"/>
    </xf>
    <xf numFmtId="176" fontId="19" fillId="0" borderId="4" xfId="0" applyNumberFormat="1" applyFont="1" applyBorder="1" applyAlignment="1">
      <alignment horizontal="center" vertical="top"/>
    </xf>
    <xf numFmtId="14" fontId="19" fillId="0" borderId="5" xfId="0" applyNumberFormat="1" applyFont="1" applyBorder="1" applyAlignment="1">
      <alignment horizontal="center" vertical="top" wrapText="1"/>
    </xf>
    <xf numFmtId="14" fontId="19" fillId="0" borderId="0" xfId="0" applyNumberFormat="1" applyFont="1" applyAlignment="1">
      <alignment horizontal="center" vertical="center"/>
    </xf>
    <xf numFmtId="0" fontId="18" fillId="0" borderId="0" xfId="0" applyFont="1">
      <alignment vertical="center"/>
    </xf>
    <xf numFmtId="0" fontId="23" fillId="0" borderId="0" xfId="0" applyFont="1" applyAlignment="1">
      <alignment vertical="top" wrapText="1"/>
    </xf>
    <xf numFmtId="0" fontId="19" fillId="0" borderId="8" xfId="0" applyFont="1" applyBorder="1" applyAlignment="1">
      <alignment horizontal="center" vertical="top"/>
    </xf>
    <xf numFmtId="177" fontId="19" fillId="0" borderId="4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76" fontId="22" fillId="0" borderId="10" xfId="0" applyNumberFormat="1" applyFont="1" applyBorder="1" applyAlignment="1">
      <alignment horizontal="center" vertical="center"/>
    </xf>
    <xf numFmtId="1" fontId="22" fillId="0" borderId="10" xfId="0" applyNumberFormat="1" applyFont="1" applyBorder="1" applyAlignment="1">
      <alignment horizontal="center" vertical="center"/>
    </xf>
    <xf numFmtId="180" fontId="22" fillId="0" borderId="10" xfId="0" applyNumberFormat="1" applyFont="1" applyBorder="1" applyAlignment="1">
      <alignment horizontal="center" vertical="center"/>
    </xf>
    <xf numFmtId="179" fontId="22" fillId="0" borderId="4" xfId="0" applyNumberFormat="1" applyFont="1" applyBorder="1" applyAlignment="1">
      <alignment horizontal="center" vertical="center"/>
    </xf>
    <xf numFmtId="178" fontId="22" fillId="0" borderId="11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0" fillId="0" borderId="4" xfId="0" applyNumberFormat="1" applyFont="1" applyBorder="1" applyAlignment="1">
      <alignment horizontal="center" vertical="top" wrapText="1"/>
    </xf>
    <xf numFmtId="180" fontId="10" fillId="0" borderId="4" xfId="0" applyNumberFormat="1" applyFont="1" applyBorder="1" applyAlignment="1">
      <alignment horizontal="center" vertical="top" wrapText="1"/>
    </xf>
    <xf numFmtId="176" fontId="10" fillId="0" borderId="4" xfId="0" applyNumberFormat="1" applyFont="1" applyBorder="1" applyAlignment="1">
      <alignment horizontal="center" vertical="top" wrapText="1"/>
    </xf>
    <xf numFmtId="0" fontId="14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6">
    <cellStyle name="쉼표 [0] 10" xfId="4" xr:uid="{46BA26FC-1B74-4DD3-86CB-FF11574F7DA7}"/>
    <cellStyle name="표준" xfId="0" builtinId="0"/>
    <cellStyle name="표준 2" xfId="3" xr:uid="{CF4BE83E-F096-43FA-ACEB-F84E9C5F26DE}"/>
    <cellStyle name="표준 4" xfId="2" xr:uid="{53BC12F3-4A67-4BC0-815A-790CC70F8837}"/>
    <cellStyle name="표준 50" xfId="5" xr:uid="{F863E666-CFE0-44CF-8E27-B0BA152B3ADC}"/>
    <cellStyle name="표준 7" xfId="1" xr:uid="{2F424AC3-4FB0-4F9D-8472-8BEE21F317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859C1-7855-4973-8618-47CF8487A501}">
  <dimension ref="A1:Q48"/>
  <sheetViews>
    <sheetView tabSelected="1" view="pageBreakPreview" zoomScale="90" zoomScaleNormal="100" zoomScaleSheetLayoutView="90" workbookViewId="0">
      <selection activeCell="B5" sqref="B5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70" t="s">
        <v>35</v>
      </c>
      <c r="B3" s="70"/>
      <c r="C3" s="71"/>
      <c r="D3" s="72"/>
      <c r="E3" s="73"/>
      <c r="F3" s="73"/>
      <c r="G3" s="74"/>
      <c r="H3" s="74"/>
      <c r="I3" s="75"/>
      <c r="J3" s="76"/>
      <c r="K3" s="77"/>
      <c r="L3" s="78"/>
      <c r="M3" s="78"/>
    </row>
    <row r="4" spans="1:17" ht="20.100000000000001" customHeight="1" thickBot="1" x14ac:dyDescent="0.35">
      <c r="A4" s="79" t="s">
        <v>13</v>
      </c>
      <c r="B4" s="79"/>
      <c r="C4" s="80"/>
      <c r="D4" s="81"/>
      <c r="E4" s="82"/>
      <c r="F4" s="81"/>
      <c r="G4" s="83"/>
      <c r="H4" s="81">
        <v>46140</v>
      </c>
      <c r="I4" s="81"/>
      <c r="J4" s="76"/>
      <c r="K4" s="84">
        <v>46140</v>
      </c>
      <c r="L4" s="78"/>
      <c r="M4" s="78"/>
    </row>
    <row r="5" spans="1:17" s="40" customFormat="1" ht="60" customHeight="1" x14ac:dyDescent="0.3">
      <c r="A5" s="85" t="s">
        <v>3</v>
      </c>
      <c r="B5" s="86" t="s">
        <v>4</v>
      </c>
      <c r="C5" s="87" t="s">
        <v>5</v>
      </c>
      <c r="D5" s="87" t="s">
        <v>15</v>
      </c>
      <c r="E5" s="88" t="s">
        <v>1</v>
      </c>
      <c r="F5" s="89" t="s">
        <v>10</v>
      </c>
      <c r="G5" s="87" t="s">
        <v>6</v>
      </c>
      <c r="H5" s="87" t="s">
        <v>9</v>
      </c>
      <c r="I5" s="90" t="s">
        <v>11</v>
      </c>
      <c r="J5" s="91" t="s">
        <v>8</v>
      </c>
      <c r="K5" s="91"/>
      <c r="L5" s="91" t="s">
        <v>4</v>
      </c>
      <c r="M5" s="91" t="s">
        <v>0</v>
      </c>
      <c r="N5" s="22"/>
      <c r="O5" s="22"/>
      <c r="P5" s="22"/>
      <c r="Q5" s="22"/>
    </row>
    <row r="6" spans="1:17" ht="72" customHeight="1" x14ac:dyDescent="0.3">
      <c r="A6" s="92" t="s">
        <v>36</v>
      </c>
      <c r="B6" s="93" t="s">
        <v>37</v>
      </c>
      <c r="C6" s="94">
        <v>684672800</v>
      </c>
      <c r="D6" s="95" t="s">
        <v>56</v>
      </c>
      <c r="E6" s="96">
        <v>45287</v>
      </c>
      <c r="F6" s="96">
        <v>46169</v>
      </c>
      <c r="G6" s="97">
        <f t="shared" ref="G6:G22" si="0">F6-E6+1</f>
        <v>883</v>
      </c>
      <c r="H6" s="94" t="s">
        <v>56</v>
      </c>
      <c r="I6" s="98" t="s">
        <v>58</v>
      </c>
      <c r="J6" s="99"/>
      <c r="K6" s="100"/>
      <c r="L6" s="101"/>
      <c r="M6" s="101"/>
      <c r="O6" s="23" t="str">
        <f>CONCATENATE(Y6,CHAR(10),"/",Z6)</f>
        <v xml:space="preserve">
/</v>
      </c>
    </row>
    <row r="7" spans="1:17" ht="72" customHeight="1" x14ac:dyDescent="0.3">
      <c r="A7" s="102"/>
      <c r="B7" s="93" t="s">
        <v>38</v>
      </c>
      <c r="C7" s="94">
        <v>68979000</v>
      </c>
      <c r="D7" s="95">
        <f>F7-J7+1</f>
        <v>99</v>
      </c>
      <c r="E7" s="96">
        <v>45870</v>
      </c>
      <c r="F7" s="96">
        <v>46049</v>
      </c>
      <c r="G7" s="97">
        <f t="shared" si="0"/>
        <v>180</v>
      </c>
      <c r="H7" s="103" t="s">
        <v>53</v>
      </c>
      <c r="I7" s="98" t="s">
        <v>51</v>
      </c>
      <c r="J7" s="99">
        <v>45951</v>
      </c>
      <c r="K7" s="100"/>
      <c r="L7" s="101"/>
      <c r="M7" s="101"/>
    </row>
    <row r="8" spans="1:17" ht="72" customHeight="1" x14ac:dyDescent="0.3">
      <c r="A8" s="102"/>
      <c r="B8" s="93" t="s">
        <v>39</v>
      </c>
      <c r="C8" s="94">
        <v>85676000</v>
      </c>
      <c r="D8" s="95">
        <f t="shared" ref="D8:D22" si="1">SUM(IF((F8-$K$4+1)&gt;365,365,F8-$K$4+1))</f>
        <v>303</v>
      </c>
      <c r="E8" s="96">
        <v>46078</v>
      </c>
      <c r="F8" s="96">
        <v>46442</v>
      </c>
      <c r="G8" s="97">
        <f t="shared" si="0"/>
        <v>365</v>
      </c>
      <c r="H8" s="94">
        <f t="shared" ref="H8" si="2">ROUND((SUM((C8*(D8/G8)/10))),2)</f>
        <v>7112281.6399999997</v>
      </c>
      <c r="I8" s="98"/>
      <c r="J8" s="99"/>
      <c r="K8" s="100"/>
      <c r="L8" s="101"/>
      <c r="M8" s="101"/>
    </row>
    <row r="9" spans="1:17" ht="72" customHeight="1" x14ac:dyDescent="0.3">
      <c r="A9" s="104"/>
      <c r="B9" s="93" t="s">
        <v>40</v>
      </c>
      <c r="C9" s="94">
        <v>49631000</v>
      </c>
      <c r="D9" s="95">
        <f>F9-J9+1</f>
        <v>47</v>
      </c>
      <c r="E9" s="96">
        <v>44995</v>
      </c>
      <c r="F9" s="96">
        <v>45114</v>
      </c>
      <c r="G9" s="97">
        <f t="shared" si="0"/>
        <v>120</v>
      </c>
      <c r="H9" s="103" t="s">
        <v>53</v>
      </c>
      <c r="I9" s="98" t="s">
        <v>52</v>
      </c>
      <c r="J9" s="99">
        <v>45068</v>
      </c>
      <c r="K9" s="100"/>
      <c r="L9" s="101"/>
      <c r="M9" s="101"/>
    </row>
    <row r="10" spans="1:17" ht="72" customHeight="1" x14ac:dyDescent="0.3">
      <c r="A10" s="104"/>
      <c r="B10" s="93" t="s">
        <v>41</v>
      </c>
      <c r="C10" s="94">
        <v>936565000</v>
      </c>
      <c r="D10" s="95">
        <f t="shared" ref="D10:D16" si="3">SUM(IF((F10-$K$4+1)&gt;365,365,F10-$K$4+1))</f>
        <v>365</v>
      </c>
      <c r="E10" s="96">
        <v>45691</v>
      </c>
      <c r="F10" s="96">
        <v>47490</v>
      </c>
      <c r="G10" s="97">
        <f t="shared" ref="G10:G16" si="4">F10-E10+1</f>
        <v>1800</v>
      </c>
      <c r="H10" s="94">
        <f t="shared" ref="H10:H16" si="5">ROUND((SUM((C10*(D10/G10)/10))),2)</f>
        <v>18991456.940000001</v>
      </c>
      <c r="I10" s="98"/>
      <c r="J10" s="99"/>
      <c r="K10" s="100"/>
      <c r="L10" s="101"/>
      <c r="M10" s="101"/>
    </row>
    <row r="11" spans="1:17" ht="72" customHeight="1" x14ac:dyDescent="0.3">
      <c r="A11" s="102"/>
      <c r="B11" s="93" t="s">
        <v>42</v>
      </c>
      <c r="C11" s="94">
        <v>1717200000</v>
      </c>
      <c r="D11" s="95">
        <f t="shared" si="3"/>
        <v>365</v>
      </c>
      <c r="E11" s="96">
        <v>44767</v>
      </c>
      <c r="F11" s="96">
        <v>48366</v>
      </c>
      <c r="G11" s="97">
        <f t="shared" si="4"/>
        <v>3600</v>
      </c>
      <c r="H11" s="94">
        <f t="shared" si="5"/>
        <v>17410500</v>
      </c>
      <c r="I11" s="98"/>
      <c r="J11" s="99"/>
      <c r="K11" s="100"/>
      <c r="L11" s="101"/>
      <c r="M11" s="101"/>
    </row>
    <row r="12" spans="1:17" ht="72" customHeight="1" x14ac:dyDescent="0.3">
      <c r="A12" s="102"/>
      <c r="B12" s="93" t="s">
        <v>43</v>
      </c>
      <c r="C12" s="94">
        <v>125871000</v>
      </c>
      <c r="D12" s="95">
        <f t="shared" si="3"/>
        <v>22</v>
      </c>
      <c r="E12" s="96">
        <v>45952</v>
      </c>
      <c r="F12" s="96">
        <v>46161</v>
      </c>
      <c r="G12" s="97">
        <f t="shared" si="4"/>
        <v>210</v>
      </c>
      <c r="H12" s="94">
        <f t="shared" si="5"/>
        <v>1318648.57</v>
      </c>
      <c r="I12" s="98"/>
      <c r="J12" s="99"/>
      <c r="K12" s="100"/>
      <c r="L12" s="101"/>
      <c r="M12" s="101"/>
    </row>
    <row r="13" spans="1:17" ht="72" customHeight="1" x14ac:dyDescent="0.3">
      <c r="A13" s="104"/>
      <c r="B13" s="93" t="s">
        <v>16</v>
      </c>
      <c r="C13" s="94">
        <v>148770000</v>
      </c>
      <c r="D13" s="95">
        <f>F13-J13+1</f>
        <v>207</v>
      </c>
      <c r="E13" s="96">
        <v>45517</v>
      </c>
      <c r="F13" s="96">
        <v>46339</v>
      </c>
      <c r="G13" s="97">
        <f t="shared" si="4"/>
        <v>823</v>
      </c>
      <c r="H13" s="94">
        <f t="shared" si="5"/>
        <v>3741845.69</v>
      </c>
      <c r="I13" s="98" t="s">
        <v>54</v>
      </c>
      <c r="J13" s="99">
        <v>46133</v>
      </c>
      <c r="K13" s="100"/>
      <c r="L13" s="101"/>
      <c r="M13" s="101"/>
    </row>
    <row r="14" spans="1:17" ht="72" customHeight="1" x14ac:dyDescent="0.3">
      <c r="A14" s="104"/>
      <c r="B14" s="93" t="s">
        <v>44</v>
      </c>
      <c r="C14" s="94">
        <v>665674000</v>
      </c>
      <c r="D14" s="95">
        <f t="shared" si="3"/>
        <v>365</v>
      </c>
      <c r="E14" s="96">
        <v>45539</v>
      </c>
      <c r="F14" s="96">
        <v>46633</v>
      </c>
      <c r="G14" s="97">
        <f t="shared" si="4"/>
        <v>1095</v>
      </c>
      <c r="H14" s="94">
        <f t="shared" si="5"/>
        <v>22189133.329999998</v>
      </c>
      <c r="I14" s="98"/>
      <c r="J14" s="99"/>
      <c r="K14" s="100"/>
      <c r="L14" s="101"/>
      <c r="M14" s="101"/>
    </row>
    <row r="15" spans="1:17" ht="72" customHeight="1" x14ac:dyDescent="0.3">
      <c r="A15" s="102"/>
      <c r="B15" s="93" t="s">
        <v>45</v>
      </c>
      <c r="C15" s="94">
        <v>1736900000</v>
      </c>
      <c r="D15" s="95">
        <f t="shared" si="3"/>
        <v>365</v>
      </c>
      <c r="E15" s="96">
        <v>43586</v>
      </c>
      <c r="F15" s="96">
        <v>47848</v>
      </c>
      <c r="G15" s="97">
        <f t="shared" si="4"/>
        <v>4263</v>
      </c>
      <c r="H15" s="94">
        <f t="shared" si="5"/>
        <v>14871416.84</v>
      </c>
      <c r="I15" s="98"/>
      <c r="J15" s="99"/>
      <c r="K15" s="100"/>
      <c r="L15" s="101"/>
      <c r="M15" s="101"/>
    </row>
    <row r="16" spans="1:17" ht="72" customHeight="1" x14ac:dyDescent="0.3">
      <c r="A16" s="105"/>
      <c r="B16" s="93" t="s">
        <v>46</v>
      </c>
      <c r="C16" s="94">
        <v>289760000</v>
      </c>
      <c r="D16" s="95">
        <f t="shared" si="3"/>
        <v>365</v>
      </c>
      <c r="E16" s="96">
        <v>45320</v>
      </c>
      <c r="F16" s="96">
        <v>47146</v>
      </c>
      <c r="G16" s="97">
        <f t="shared" si="4"/>
        <v>1827</v>
      </c>
      <c r="H16" s="94">
        <f t="shared" si="5"/>
        <v>5788856.0499999998</v>
      </c>
      <c r="I16" s="98"/>
      <c r="J16" s="99"/>
      <c r="K16" s="100"/>
      <c r="L16" s="101"/>
      <c r="M16" s="101"/>
    </row>
    <row r="17" spans="1:17" ht="72" customHeight="1" x14ac:dyDescent="0.3">
      <c r="A17" s="104"/>
      <c r="B17" s="93" t="s">
        <v>47</v>
      </c>
      <c r="C17" s="94">
        <v>706200000</v>
      </c>
      <c r="D17" s="95">
        <f t="shared" ref="D17:D19" si="6">SUM(IF((F17-$K$4+1)&gt;365,365,F17-$K$4+1))</f>
        <v>331</v>
      </c>
      <c r="E17" s="96">
        <v>45376</v>
      </c>
      <c r="F17" s="96">
        <v>46470</v>
      </c>
      <c r="G17" s="97">
        <f t="shared" ref="G17:G20" si="7">F17-E17+1</f>
        <v>1095</v>
      </c>
      <c r="H17" s="94">
        <f t="shared" ref="H17:H19" si="8">ROUND((SUM((C17*(D17/G17)/10))),2)</f>
        <v>21347232.879999999</v>
      </c>
      <c r="I17" s="98"/>
      <c r="J17" s="99"/>
      <c r="K17" s="100"/>
      <c r="L17" s="101"/>
      <c r="M17" s="101"/>
    </row>
    <row r="18" spans="1:17" ht="72" customHeight="1" x14ac:dyDescent="0.3">
      <c r="A18" s="102"/>
      <c r="B18" s="93" t="s">
        <v>14</v>
      </c>
      <c r="C18" s="94">
        <v>675136000</v>
      </c>
      <c r="D18" s="95">
        <f t="shared" si="6"/>
        <v>365</v>
      </c>
      <c r="E18" s="96">
        <v>45580</v>
      </c>
      <c r="F18" s="96">
        <v>47770</v>
      </c>
      <c r="G18" s="97">
        <f t="shared" si="7"/>
        <v>2191</v>
      </c>
      <c r="H18" s="94">
        <f t="shared" si="8"/>
        <v>11247130.99</v>
      </c>
      <c r="I18" s="98"/>
      <c r="J18" s="99"/>
      <c r="K18" s="100"/>
      <c r="L18" s="101"/>
      <c r="M18" s="101"/>
    </row>
    <row r="19" spans="1:17" ht="72" customHeight="1" x14ac:dyDescent="0.3">
      <c r="A19" s="102"/>
      <c r="B19" s="93" t="s">
        <v>24</v>
      </c>
      <c r="C19" s="94">
        <v>154083000</v>
      </c>
      <c r="D19" s="95">
        <f t="shared" si="6"/>
        <v>11</v>
      </c>
      <c r="E19" s="96">
        <v>45791</v>
      </c>
      <c r="F19" s="96">
        <v>46150</v>
      </c>
      <c r="G19" s="97">
        <f t="shared" si="7"/>
        <v>360</v>
      </c>
      <c r="H19" s="94">
        <f t="shared" si="8"/>
        <v>470809.17</v>
      </c>
      <c r="I19" s="98"/>
      <c r="J19" s="99"/>
      <c r="K19" s="100"/>
      <c r="L19" s="101"/>
      <c r="M19" s="101"/>
    </row>
    <row r="20" spans="1:17" ht="72" customHeight="1" x14ac:dyDescent="0.3">
      <c r="A20" s="104"/>
      <c r="B20" s="93" t="s">
        <v>48</v>
      </c>
      <c r="C20" s="94">
        <v>28820000</v>
      </c>
      <c r="D20" s="95" t="s">
        <v>56</v>
      </c>
      <c r="E20" s="96">
        <v>45019</v>
      </c>
      <c r="F20" s="96">
        <v>46152</v>
      </c>
      <c r="G20" s="97">
        <f t="shared" si="7"/>
        <v>1134</v>
      </c>
      <c r="H20" s="94" t="s">
        <v>56</v>
      </c>
      <c r="I20" s="98" t="s">
        <v>57</v>
      </c>
      <c r="J20" s="99"/>
      <c r="K20" s="100"/>
      <c r="L20" s="101"/>
      <c r="M20" s="101"/>
    </row>
    <row r="21" spans="1:17" ht="72" customHeight="1" x14ac:dyDescent="0.3">
      <c r="A21" s="102"/>
      <c r="B21" s="93" t="s">
        <v>49</v>
      </c>
      <c r="C21" s="94">
        <v>75330000</v>
      </c>
      <c r="D21" s="95">
        <f>F21-J21+1</f>
        <v>31</v>
      </c>
      <c r="E21" s="96">
        <v>45461</v>
      </c>
      <c r="F21" s="96">
        <v>45984</v>
      </c>
      <c r="G21" s="97">
        <f t="shared" si="0"/>
        <v>524</v>
      </c>
      <c r="H21" s="103" t="s">
        <v>53</v>
      </c>
      <c r="I21" s="98" t="s">
        <v>55</v>
      </c>
      <c r="J21" s="99">
        <v>45954</v>
      </c>
      <c r="K21" s="100"/>
      <c r="L21" s="101"/>
      <c r="M21" s="101"/>
    </row>
    <row r="22" spans="1:17" ht="72" customHeight="1" x14ac:dyDescent="0.3">
      <c r="A22" s="104"/>
      <c r="B22" s="93" t="s">
        <v>50</v>
      </c>
      <c r="C22" s="94">
        <v>50424000</v>
      </c>
      <c r="D22" s="95">
        <f t="shared" si="1"/>
        <v>104</v>
      </c>
      <c r="E22" s="96">
        <v>45554</v>
      </c>
      <c r="F22" s="96">
        <v>46243</v>
      </c>
      <c r="G22" s="97">
        <f t="shared" si="0"/>
        <v>690</v>
      </c>
      <c r="H22" s="94">
        <f>ROUND((SUM((C22*(D22/G22)/10))),2)</f>
        <v>760013.91</v>
      </c>
      <c r="I22" s="98"/>
      <c r="J22" s="99"/>
      <c r="K22" s="100"/>
      <c r="L22" s="101"/>
      <c r="M22" s="101"/>
    </row>
    <row r="23" spans="1:17" s="40" customFormat="1" ht="34.5" customHeight="1" x14ac:dyDescent="0.3">
      <c r="A23" s="106"/>
      <c r="B23" s="107"/>
      <c r="C23" s="108"/>
      <c r="D23" s="109"/>
      <c r="E23" s="110"/>
      <c r="F23" s="110"/>
      <c r="G23" s="107"/>
      <c r="H23" s="111">
        <f>(SUM(H6:H22))/100000000</f>
        <v>1.2524932600999998</v>
      </c>
      <c r="I23" s="112"/>
      <c r="J23" s="91"/>
      <c r="K23" s="91"/>
      <c r="L23" s="91"/>
      <c r="M23" s="91"/>
      <c r="N23" s="22"/>
      <c r="O23" s="22"/>
      <c r="P23" s="22"/>
      <c r="Q23" s="22"/>
    </row>
    <row r="24" spans="1:17" ht="34.5" customHeight="1" thickBot="1" x14ac:dyDescent="0.35">
      <c r="A24" s="113"/>
      <c r="B24" s="121" t="s">
        <v>12</v>
      </c>
      <c r="C24" s="122"/>
      <c r="D24" s="122"/>
      <c r="E24" s="122"/>
      <c r="F24" s="122"/>
      <c r="G24" s="122"/>
      <c r="H24" s="123"/>
      <c r="I24" s="114"/>
      <c r="J24" s="115"/>
      <c r="K24" s="100"/>
      <c r="L24" s="100"/>
      <c r="M24" s="100"/>
    </row>
    <row r="25" spans="1:17" ht="19.5" customHeight="1" x14ac:dyDescent="0.3">
      <c r="A25" s="28"/>
      <c r="B25" s="29"/>
      <c r="C25" s="30"/>
      <c r="D25" s="15"/>
      <c r="E25" s="31"/>
      <c r="F25" s="31"/>
      <c r="G25" s="15"/>
      <c r="H25" s="29"/>
      <c r="J25" s="15"/>
      <c r="L25" s="29"/>
      <c r="M25" s="29"/>
    </row>
    <row r="26" spans="1:17" ht="19.5" customHeight="1" x14ac:dyDescent="0.3">
      <c r="B26" s="29"/>
      <c r="C26" s="30"/>
      <c r="D26" s="15"/>
      <c r="E26" s="31"/>
      <c r="F26" s="31"/>
      <c r="G26" s="15"/>
      <c r="H26" s="29"/>
      <c r="J26" s="15"/>
      <c r="L26" s="29"/>
      <c r="M26" s="29"/>
    </row>
    <row r="27" spans="1:17" ht="19.5" customHeight="1" x14ac:dyDescent="0.3">
      <c r="B27" s="29"/>
      <c r="C27" s="30"/>
      <c r="D27" s="15"/>
      <c r="E27" s="31"/>
      <c r="F27" s="31"/>
      <c r="G27" s="15"/>
      <c r="H27" s="29"/>
      <c r="J27" s="15"/>
      <c r="L27" s="29"/>
      <c r="M27" s="29"/>
    </row>
    <row r="28" spans="1:17" ht="19.5" customHeight="1" x14ac:dyDescent="0.3">
      <c r="B28" s="29"/>
      <c r="C28" s="30"/>
      <c r="D28" s="15"/>
      <c r="E28" s="31"/>
      <c r="F28" s="31"/>
      <c r="G28" s="15"/>
      <c r="H28" s="29"/>
      <c r="J28" s="15"/>
      <c r="L28" s="29"/>
      <c r="M28" s="29"/>
    </row>
    <row r="29" spans="1:17" ht="19.5" customHeight="1" x14ac:dyDescent="0.3">
      <c r="B29" s="29"/>
      <c r="C29" s="30"/>
      <c r="D29" s="15"/>
      <c r="E29" s="31"/>
      <c r="F29" s="31"/>
      <c r="G29" s="15"/>
      <c r="H29" s="29"/>
      <c r="J29" s="15"/>
      <c r="L29" s="29"/>
      <c r="M29" s="29"/>
    </row>
    <row r="30" spans="1:17" ht="19.5" customHeight="1" x14ac:dyDescent="0.3">
      <c r="B30" s="29"/>
      <c r="C30" s="30"/>
      <c r="D30" s="15"/>
      <c r="E30" s="31"/>
      <c r="F30" s="31"/>
      <c r="G30" s="15"/>
      <c r="H30" s="29"/>
      <c r="J30" s="15"/>
      <c r="L30" s="29"/>
      <c r="M30" s="29"/>
    </row>
    <row r="31" spans="1:17" x14ac:dyDescent="0.3">
      <c r="B31" s="29"/>
      <c r="C31" s="30"/>
      <c r="D31" s="15"/>
      <c r="E31" s="31"/>
      <c r="F31" s="31"/>
      <c r="G31" s="15"/>
      <c r="H31" s="29"/>
      <c r="J31" s="15"/>
      <c r="L31" s="29"/>
      <c r="M31" s="29"/>
    </row>
    <row r="32" spans="1:17" x14ac:dyDescent="0.3">
      <c r="B32" s="29"/>
      <c r="C32" s="30"/>
      <c r="D32" s="15"/>
      <c r="E32" s="31"/>
      <c r="F32" s="31"/>
      <c r="G32" s="15"/>
      <c r="L32" s="29"/>
      <c r="M32" s="29"/>
    </row>
    <row r="33" spans="1:17" x14ac:dyDescent="0.3">
      <c r="B33" s="29"/>
      <c r="C33" s="30"/>
      <c r="D33" s="15"/>
      <c r="E33" s="31"/>
      <c r="F33" s="31"/>
      <c r="G33" s="15"/>
      <c r="L33" s="29"/>
      <c r="M33" s="29"/>
    </row>
    <row r="34" spans="1:17" x14ac:dyDescent="0.3">
      <c r="B34" s="29"/>
      <c r="C34" s="30"/>
      <c r="D34" s="15"/>
      <c r="E34" s="31"/>
      <c r="F34" s="31"/>
      <c r="G34" s="15"/>
      <c r="L34" s="29"/>
      <c r="M34" s="29"/>
    </row>
    <row r="35" spans="1:17" x14ac:dyDescent="0.3">
      <c r="C35" s="32"/>
    </row>
    <row r="36" spans="1:17" x14ac:dyDescent="0.3">
      <c r="C36" s="32"/>
    </row>
    <row r="37" spans="1:17" x14ac:dyDescent="0.3">
      <c r="C37" s="32"/>
    </row>
    <row r="38" spans="1:17" x14ac:dyDescent="0.3">
      <c r="C38" s="32"/>
    </row>
    <row r="39" spans="1:17" x14ac:dyDescent="0.3">
      <c r="C39" s="32"/>
    </row>
    <row r="40" spans="1:17" x14ac:dyDescent="0.3">
      <c r="C40" s="32"/>
    </row>
    <row r="41" spans="1:17" x14ac:dyDescent="0.3">
      <c r="C41" s="32"/>
    </row>
    <row r="42" spans="1:17" x14ac:dyDescent="0.3">
      <c r="C42" s="32"/>
    </row>
    <row r="43" spans="1:17" x14ac:dyDescent="0.3">
      <c r="C43" s="32"/>
    </row>
    <row r="44" spans="1:17" x14ac:dyDescent="0.3">
      <c r="C44" s="32"/>
    </row>
    <row r="45" spans="1:17" s="33" customFormat="1" x14ac:dyDescent="0.3">
      <c r="A45" s="12"/>
      <c r="B45" s="14"/>
      <c r="C45" s="32"/>
      <c r="D45" s="12"/>
      <c r="E45" s="13"/>
      <c r="F45" s="13"/>
      <c r="G45" s="12"/>
      <c r="H45" s="14"/>
      <c r="I45" s="12"/>
      <c r="J45" s="12"/>
      <c r="K45" s="12"/>
      <c r="L45" s="14"/>
      <c r="M45" s="14"/>
      <c r="N45" s="12"/>
      <c r="O45" s="12"/>
      <c r="P45" s="12"/>
      <c r="Q45" s="12"/>
    </row>
    <row r="46" spans="1:17" s="33" customFormat="1" x14ac:dyDescent="0.3">
      <c r="A46" s="12"/>
      <c r="B46" s="14"/>
      <c r="C46" s="32"/>
      <c r="D46" s="12"/>
      <c r="E46" s="13"/>
      <c r="F46" s="13"/>
      <c r="G46" s="12"/>
      <c r="H46" s="14"/>
      <c r="I46" s="12"/>
      <c r="J46" s="12"/>
      <c r="K46" s="12"/>
      <c r="L46" s="14"/>
      <c r="M46" s="14"/>
      <c r="N46" s="12"/>
      <c r="O46" s="12"/>
      <c r="P46" s="12"/>
      <c r="Q46" s="12"/>
    </row>
    <row r="47" spans="1:17" s="33" customFormat="1" x14ac:dyDescent="0.3">
      <c r="A47" s="12"/>
      <c r="B47" s="14"/>
      <c r="C47" s="32"/>
      <c r="D47" s="12"/>
      <c r="E47" s="13"/>
      <c r="F47" s="13"/>
      <c r="G47" s="12"/>
      <c r="H47" s="14"/>
      <c r="I47" s="12"/>
      <c r="J47" s="12"/>
      <c r="K47" s="12"/>
      <c r="L47" s="14"/>
      <c r="M47" s="14"/>
      <c r="N47" s="12"/>
      <c r="O47" s="12"/>
      <c r="P47" s="12"/>
      <c r="Q47" s="12"/>
    </row>
    <row r="48" spans="1:17" s="33" customFormat="1" x14ac:dyDescent="0.3">
      <c r="A48" s="12"/>
      <c r="B48" s="14"/>
      <c r="C48" s="32"/>
      <c r="D48" s="12"/>
      <c r="E48" s="13"/>
      <c r="F48" s="13"/>
      <c r="G48" s="12"/>
      <c r="H48" s="14"/>
      <c r="I48" s="12"/>
      <c r="J48" s="12"/>
      <c r="K48" s="12"/>
      <c r="L48" s="14"/>
      <c r="M48" s="14"/>
      <c r="N48" s="12"/>
      <c r="O48" s="12"/>
      <c r="P48" s="12"/>
      <c r="Q48" s="12"/>
    </row>
  </sheetData>
  <mergeCells count="2">
    <mergeCell ref="A1:B1"/>
    <mergeCell ref="B24:H24"/>
  </mergeCells>
  <phoneticPr fontId="1" type="noConversion"/>
  <pageMargins left="0.55118110236220474" right="0.55118110236220474" top="0.74803149606299213" bottom="0.74803149606299213" header="0.31496062992125984" footer="0.31496062992125984"/>
  <pageSetup paperSize="9" scale="73" fitToHeight="0" orientation="portrait" r:id="rId1"/>
  <headerFooter>
    <oddFooter>&amp;R&amp;A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FD3F-78FE-4A8A-A979-EE33023B9976}">
  <dimension ref="A1:Q46"/>
  <sheetViews>
    <sheetView view="pageBreakPreview" zoomScale="90" zoomScaleNormal="100" zoomScaleSheetLayoutView="90" workbookViewId="0">
      <selection activeCell="B6" sqref="B6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1" t="s">
        <v>60</v>
      </c>
      <c r="B3" s="1"/>
      <c r="C3" s="2"/>
      <c r="D3" s="3"/>
      <c r="E3" s="4"/>
      <c r="F3" s="4"/>
      <c r="G3" s="5"/>
      <c r="H3" s="5"/>
      <c r="I3" s="6"/>
      <c r="K3" s="19"/>
      <c r="L3" s="20"/>
      <c r="M3" s="20"/>
    </row>
    <row r="4" spans="1:17" ht="20.100000000000001" customHeight="1" thickBot="1" x14ac:dyDescent="0.35">
      <c r="A4" s="7" t="s">
        <v>13</v>
      </c>
      <c r="B4" s="7"/>
      <c r="C4" s="8"/>
      <c r="D4" s="9"/>
      <c r="E4" s="10"/>
      <c r="F4" s="9"/>
      <c r="G4" s="11"/>
      <c r="H4" s="9">
        <v>46140</v>
      </c>
      <c r="I4" s="9"/>
      <c r="K4" s="21">
        <v>46140</v>
      </c>
      <c r="L4" s="20"/>
      <c r="M4" s="20"/>
    </row>
    <row r="5" spans="1:17" s="40" customFormat="1" ht="60" customHeight="1" x14ac:dyDescent="0.3">
      <c r="A5" s="34" t="s">
        <v>3</v>
      </c>
      <c r="B5" s="35" t="s">
        <v>4</v>
      </c>
      <c r="C5" s="36" t="s">
        <v>5</v>
      </c>
      <c r="D5" s="36" t="s">
        <v>15</v>
      </c>
      <c r="E5" s="37" t="s">
        <v>1</v>
      </c>
      <c r="F5" s="38" t="s">
        <v>10</v>
      </c>
      <c r="G5" s="36" t="s">
        <v>6</v>
      </c>
      <c r="H5" s="36" t="s">
        <v>9</v>
      </c>
      <c r="I5" s="39" t="s">
        <v>11</v>
      </c>
      <c r="J5" s="22" t="s">
        <v>8</v>
      </c>
      <c r="K5" s="22"/>
      <c r="L5" s="22" t="s">
        <v>4</v>
      </c>
      <c r="M5" s="22" t="s">
        <v>0</v>
      </c>
      <c r="N5" s="22"/>
      <c r="O5" s="22"/>
      <c r="P5" s="22"/>
      <c r="Q5" s="22"/>
    </row>
    <row r="6" spans="1:17" ht="72" customHeight="1" x14ac:dyDescent="0.3">
      <c r="A6" s="48" t="s">
        <v>59</v>
      </c>
      <c r="B6" s="42" t="s">
        <v>25</v>
      </c>
      <c r="C6" s="46">
        <v>250619000</v>
      </c>
      <c r="D6" s="44">
        <f t="shared" ref="D6:D18" si="0">SUM(IF((F6-$K$4+1)&gt;365,365,F6-$K$4+1))</f>
        <v>207</v>
      </c>
      <c r="E6" s="45">
        <v>45856</v>
      </c>
      <c r="F6" s="45">
        <v>46346</v>
      </c>
      <c r="G6" s="43">
        <f t="shared" ref="G6:G18" si="1">F6-E6+1</f>
        <v>491</v>
      </c>
      <c r="H6" s="46">
        <f t="shared" ref="H6:H18" si="2">ROUND((SUM((C6*(D6/G6)/10))),2)</f>
        <v>10565811.199999999</v>
      </c>
      <c r="I6" s="47"/>
      <c r="J6" s="24"/>
      <c r="L6" s="25"/>
      <c r="M6" s="25"/>
    </row>
    <row r="7" spans="1:17" ht="72" customHeight="1" x14ac:dyDescent="0.3">
      <c r="A7" s="49"/>
      <c r="B7" s="42" t="s">
        <v>38</v>
      </c>
      <c r="C7" s="46">
        <v>68979000</v>
      </c>
      <c r="D7" s="44">
        <f>F7-J7+1</f>
        <v>99</v>
      </c>
      <c r="E7" s="45">
        <v>45870</v>
      </c>
      <c r="F7" s="45">
        <v>46049</v>
      </c>
      <c r="G7" s="43">
        <f t="shared" si="1"/>
        <v>180</v>
      </c>
      <c r="H7" s="58" t="s">
        <v>53</v>
      </c>
      <c r="I7" s="47" t="s">
        <v>51</v>
      </c>
      <c r="J7" s="24">
        <v>45951</v>
      </c>
      <c r="L7" s="25"/>
      <c r="M7" s="25"/>
    </row>
    <row r="8" spans="1:17" ht="72" customHeight="1" x14ac:dyDescent="0.3">
      <c r="A8" s="49"/>
      <c r="B8" s="42" t="s">
        <v>39</v>
      </c>
      <c r="C8" s="46">
        <v>85676000</v>
      </c>
      <c r="D8" s="44">
        <f t="shared" si="0"/>
        <v>303</v>
      </c>
      <c r="E8" s="45">
        <v>46078</v>
      </c>
      <c r="F8" s="45">
        <v>46442</v>
      </c>
      <c r="G8" s="43">
        <f t="shared" si="1"/>
        <v>365</v>
      </c>
      <c r="H8" s="46">
        <f t="shared" si="2"/>
        <v>7112281.6399999997</v>
      </c>
      <c r="I8" s="47"/>
      <c r="J8" s="24"/>
      <c r="L8" s="25"/>
      <c r="M8" s="25"/>
    </row>
    <row r="9" spans="1:17" ht="72" customHeight="1" x14ac:dyDescent="0.3">
      <c r="A9" s="48"/>
      <c r="B9" s="42" t="s">
        <v>61</v>
      </c>
      <c r="C9" s="46">
        <v>247600000</v>
      </c>
      <c r="D9" s="44">
        <f>F9-J9+1</f>
        <v>212</v>
      </c>
      <c r="E9" s="45">
        <v>45537</v>
      </c>
      <c r="F9" s="45">
        <v>46142</v>
      </c>
      <c r="G9" s="43">
        <f t="shared" si="1"/>
        <v>606</v>
      </c>
      <c r="H9" s="58" t="s">
        <v>53</v>
      </c>
      <c r="I9" s="47" t="s">
        <v>64</v>
      </c>
      <c r="J9" s="24">
        <v>45931</v>
      </c>
      <c r="L9" s="25"/>
      <c r="M9" s="25"/>
    </row>
    <row r="10" spans="1:17" ht="72" customHeight="1" x14ac:dyDescent="0.3">
      <c r="A10" s="48"/>
      <c r="B10" s="42" t="s">
        <v>40</v>
      </c>
      <c r="C10" s="46">
        <v>49631000</v>
      </c>
      <c r="D10" s="44">
        <f>F10-J10+1</f>
        <v>47</v>
      </c>
      <c r="E10" s="45">
        <v>44995</v>
      </c>
      <c r="F10" s="45">
        <v>45114</v>
      </c>
      <c r="G10" s="43">
        <f t="shared" si="1"/>
        <v>120</v>
      </c>
      <c r="H10" s="58" t="s">
        <v>53</v>
      </c>
      <c r="I10" s="47" t="s">
        <v>52</v>
      </c>
      <c r="J10" s="24">
        <v>45068</v>
      </c>
      <c r="L10" s="25"/>
      <c r="M10" s="25"/>
    </row>
    <row r="11" spans="1:17" ht="72" customHeight="1" x14ac:dyDescent="0.3">
      <c r="A11" s="49"/>
      <c r="B11" s="42" t="s">
        <v>42</v>
      </c>
      <c r="C11" s="46">
        <v>1717200000</v>
      </c>
      <c r="D11" s="44">
        <f t="shared" si="0"/>
        <v>365</v>
      </c>
      <c r="E11" s="45">
        <v>44767</v>
      </c>
      <c r="F11" s="45">
        <v>48366</v>
      </c>
      <c r="G11" s="43">
        <f t="shared" si="1"/>
        <v>3600</v>
      </c>
      <c r="H11" s="46">
        <f t="shared" si="2"/>
        <v>17410500</v>
      </c>
      <c r="I11" s="47"/>
      <c r="J11" s="24"/>
      <c r="L11" s="25"/>
      <c r="M11" s="25"/>
    </row>
    <row r="12" spans="1:17" ht="72" customHeight="1" x14ac:dyDescent="0.3">
      <c r="A12" s="48"/>
      <c r="B12" s="42" t="s">
        <v>16</v>
      </c>
      <c r="C12" s="46">
        <v>148770000</v>
      </c>
      <c r="D12" s="44">
        <f>F12-J12+1</f>
        <v>207</v>
      </c>
      <c r="E12" s="45">
        <v>45517</v>
      </c>
      <c r="F12" s="45">
        <v>46339</v>
      </c>
      <c r="G12" s="43">
        <f t="shared" si="1"/>
        <v>823</v>
      </c>
      <c r="H12" s="46">
        <f t="shared" si="2"/>
        <v>3741845.69</v>
      </c>
      <c r="I12" s="47" t="s">
        <v>54</v>
      </c>
      <c r="J12" s="24">
        <v>46133</v>
      </c>
      <c r="L12" s="25"/>
      <c r="M12" s="25"/>
    </row>
    <row r="13" spans="1:17" ht="72" customHeight="1" x14ac:dyDescent="0.3">
      <c r="A13" s="48"/>
      <c r="B13" s="42" t="s">
        <v>17</v>
      </c>
      <c r="C13" s="46">
        <v>311500000</v>
      </c>
      <c r="D13" s="44">
        <f t="shared" si="0"/>
        <v>215</v>
      </c>
      <c r="E13" s="45">
        <v>45621</v>
      </c>
      <c r="F13" s="45">
        <v>46354</v>
      </c>
      <c r="G13" s="43">
        <f t="shared" si="1"/>
        <v>734</v>
      </c>
      <c r="H13" s="46">
        <f t="shared" si="2"/>
        <v>9124318.8000000007</v>
      </c>
      <c r="I13" s="47"/>
      <c r="J13" s="24"/>
      <c r="L13" s="25"/>
      <c r="M13" s="25"/>
    </row>
    <row r="14" spans="1:17" ht="72" customHeight="1" x14ac:dyDescent="0.3">
      <c r="A14" s="49"/>
      <c r="B14" s="42" t="s">
        <v>44</v>
      </c>
      <c r="C14" s="46">
        <v>665674000</v>
      </c>
      <c r="D14" s="44">
        <f t="shared" si="0"/>
        <v>365</v>
      </c>
      <c r="E14" s="45">
        <v>45539</v>
      </c>
      <c r="F14" s="45">
        <v>46633</v>
      </c>
      <c r="G14" s="43">
        <f t="shared" si="1"/>
        <v>1095</v>
      </c>
      <c r="H14" s="46">
        <f t="shared" si="2"/>
        <v>22189133.329999998</v>
      </c>
      <c r="I14" s="47"/>
      <c r="J14" s="24"/>
      <c r="L14" s="25"/>
      <c r="M14" s="25"/>
    </row>
    <row r="15" spans="1:17" ht="72" customHeight="1" x14ac:dyDescent="0.3">
      <c r="A15" s="48"/>
      <c r="B15" s="42" t="s">
        <v>45</v>
      </c>
      <c r="C15" s="46">
        <v>1736900000</v>
      </c>
      <c r="D15" s="44">
        <f t="shared" si="0"/>
        <v>365</v>
      </c>
      <c r="E15" s="45">
        <v>43586</v>
      </c>
      <c r="F15" s="45">
        <v>47848</v>
      </c>
      <c r="G15" s="43">
        <f t="shared" si="1"/>
        <v>4263</v>
      </c>
      <c r="H15" s="46">
        <f t="shared" si="2"/>
        <v>14871416.84</v>
      </c>
      <c r="I15" s="47"/>
      <c r="J15" s="24"/>
      <c r="L15" s="25"/>
      <c r="M15" s="25"/>
    </row>
    <row r="16" spans="1:17" ht="72" customHeight="1" x14ac:dyDescent="0.3">
      <c r="A16" s="57"/>
      <c r="B16" s="42" t="s">
        <v>46</v>
      </c>
      <c r="C16" s="46">
        <v>289760000</v>
      </c>
      <c r="D16" s="44">
        <f t="shared" si="0"/>
        <v>365</v>
      </c>
      <c r="E16" s="45">
        <v>45320</v>
      </c>
      <c r="F16" s="45">
        <v>47146</v>
      </c>
      <c r="G16" s="43">
        <f t="shared" si="1"/>
        <v>1827</v>
      </c>
      <c r="H16" s="46">
        <f t="shared" si="2"/>
        <v>5788856.0499999998</v>
      </c>
      <c r="I16" s="47"/>
      <c r="J16" s="24"/>
      <c r="L16" s="25"/>
      <c r="M16" s="25"/>
    </row>
    <row r="17" spans="1:17" ht="72" customHeight="1" x14ac:dyDescent="0.3">
      <c r="A17" s="49"/>
      <c r="B17" s="59" t="s">
        <v>62</v>
      </c>
      <c r="C17" s="60">
        <v>236019000</v>
      </c>
      <c r="D17" s="61">
        <f t="shared" si="0"/>
        <v>97</v>
      </c>
      <c r="E17" s="62">
        <v>45576</v>
      </c>
      <c r="F17" s="62">
        <v>46236</v>
      </c>
      <c r="G17" s="63">
        <f t="shared" si="1"/>
        <v>661</v>
      </c>
      <c r="H17" s="60">
        <f t="shared" si="2"/>
        <v>3463516.34</v>
      </c>
      <c r="I17" s="64"/>
      <c r="J17" s="24"/>
      <c r="L17" s="25"/>
      <c r="M17" s="25"/>
    </row>
    <row r="18" spans="1:17" ht="72" customHeight="1" x14ac:dyDescent="0.3">
      <c r="A18" s="48"/>
      <c r="B18" s="42" t="s">
        <v>63</v>
      </c>
      <c r="C18" s="46">
        <v>937640000</v>
      </c>
      <c r="D18" s="44">
        <f t="shared" si="0"/>
        <v>252</v>
      </c>
      <c r="E18" s="45">
        <v>45603</v>
      </c>
      <c r="F18" s="45">
        <v>46391</v>
      </c>
      <c r="G18" s="43">
        <f t="shared" si="1"/>
        <v>789</v>
      </c>
      <c r="H18" s="46">
        <f t="shared" si="2"/>
        <v>29947437.260000002</v>
      </c>
      <c r="I18" s="47"/>
      <c r="J18" s="24"/>
      <c r="L18" s="25"/>
      <c r="M18" s="25"/>
    </row>
    <row r="19" spans="1:17" ht="72" customHeight="1" x14ac:dyDescent="0.3">
      <c r="A19" s="48"/>
      <c r="B19" s="42" t="s">
        <v>18</v>
      </c>
      <c r="C19" s="46">
        <v>245669000</v>
      </c>
      <c r="D19" s="44">
        <f>F19-J19+1</f>
        <v>59</v>
      </c>
      <c r="E19" s="45">
        <v>45617</v>
      </c>
      <c r="F19" s="45">
        <v>46002</v>
      </c>
      <c r="G19" s="43">
        <f t="shared" ref="G19:G20" si="3">F19-E19+1</f>
        <v>386</v>
      </c>
      <c r="H19" s="58" t="s">
        <v>53</v>
      </c>
      <c r="I19" s="47" t="s">
        <v>34</v>
      </c>
      <c r="J19" s="24">
        <v>45944</v>
      </c>
      <c r="L19" s="25"/>
      <c r="M19" s="25"/>
    </row>
    <row r="20" spans="1:17" ht="72" customHeight="1" x14ac:dyDescent="0.3">
      <c r="A20" s="49"/>
      <c r="B20" s="42" t="s">
        <v>26</v>
      </c>
      <c r="C20" s="46">
        <v>2250000000</v>
      </c>
      <c r="D20" s="44">
        <f t="shared" ref="D20" si="4">SUM(IF((F20-$K$4+1)&gt;365,365,F20-$K$4+1))</f>
        <v>365</v>
      </c>
      <c r="E20" s="45">
        <v>45643</v>
      </c>
      <c r="F20" s="45">
        <v>48578</v>
      </c>
      <c r="G20" s="43">
        <f t="shared" si="3"/>
        <v>2936</v>
      </c>
      <c r="H20" s="46">
        <f t="shared" ref="H20" si="5">ROUND((SUM((C20*(D20/G20)/10))),2)</f>
        <v>27971730.25</v>
      </c>
      <c r="I20" s="47"/>
      <c r="J20" s="24"/>
      <c r="L20" s="25"/>
      <c r="M20" s="25"/>
    </row>
    <row r="21" spans="1:17" s="40" customFormat="1" ht="34.5" customHeight="1" x14ac:dyDescent="0.3">
      <c r="A21" s="51"/>
      <c r="B21" s="52"/>
      <c r="C21" s="53"/>
      <c r="D21" s="54"/>
      <c r="E21" s="55"/>
      <c r="F21" s="55"/>
      <c r="G21" s="52"/>
      <c r="H21" s="50">
        <f>(SUM(H6:H20))/100000000</f>
        <v>1.5218684740000001</v>
      </c>
      <c r="I21" s="56"/>
      <c r="J21" s="22"/>
      <c r="K21" s="22"/>
      <c r="L21" s="22"/>
      <c r="M21" s="22"/>
      <c r="N21" s="22"/>
      <c r="O21" s="22"/>
      <c r="P21" s="22"/>
      <c r="Q21" s="22"/>
    </row>
    <row r="22" spans="1:17" ht="34.5" customHeight="1" thickBot="1" x14ac:dyDescent="0.35">
      <c r="A22" s="26"/>
      <c r="B22" s="124" t="s">
        <v>94</v>
      </c>
      <c r="C22" s="125"/>
      <c r="D22" s="125"/>
      <c r="E22" s="125"/>
      <c r="F22" s="125"/>
      <c r="G22" s="125"/>
      <c r="H22" s="126"/>
      <c r="I22" s="27"/>
      <c r="J22" s="15"/>
    </row>
    <row r="23" spans="1:17" ht="19.5" customHeight="1" x14ac:dyDescent="0.3">
      <c r="A23" s="28"/>
      <c r="B23" s="29"/>
      <c r="C23" s="30"/>
      <c r="D23" s="15"/>
      <c r="E23" s="31"/>
      <c r="F23" s="31"/>
      <c r="G23" s="15"/>
      <c r="H23" s="29"/>
      <c r="J23" s="15"/>
      <c r="L23" s="29"/>
      <c r="M23" s="29"/>
    </row>
    <row r="24" spans="1:17" ht="19.5" customHeight="1" x14ac:dyDescent="0.3">
      <c r="B24" s="29"/>
      <c r="C24" s="30"/>
      <c r="D24" s="15"/>
      <c r="E24" s="31"/>
      <c r="F24" s="31"/>
      <c r="G24" s="15"/>
      <c r="H24" s="29"/>
      <c r="J24" s="15"/>
      <c r="L24" s="29"/>
      <c r="M24" s="29"/>
    </row>
    <row r="25" spans="1:17" ht="19.5" customHeight="1" x14ac:dyDescent="0.3">
      <c r="B25" s="29"/>
      <c r="C25" s="30"/>
      <c r="D25" s="15"/>
      <c r="E25" s="31"/>
      <c r="F25" s="31"/>
      <c r="G25" s="15"/>
      <c r="H25" s="29"/>
      <c r="J25" s="15"/>
      <c r="L25" s="29"/>
      <c r="M25" s="29"/>
    </row>
    <row r="26" spans="1:17" ht="19.5" customHeight="1" x14ac:dyDescent="0.3">
      <c r="B26" s="29"/>
      <c r="C26" s="30"/>
      <c r="D26" s="15"/>
      <c r="E26" s="31"/>
      <c r="F26" s="31"/>
      <c r="G26" s="15"/>
      <c r="H26" s="29"/>
      <c r="J26" s="15"/>
      <c r="L26" s="29"/>
      <c r="M26" s="29"/>
    </row>
    <row r="27" spans="1:17" ht="19.5" customHeight="1" x14ac:dyDescent="0.3">
      <c r="B27" s="29"/>
      <c r="C27" s="30"/>
      <c r="D27" s="15"/>
      <c r="E27" s="31"/>
      <c r="F27" s="31"/>
      <c r="G27" s="15"/>
      <c r="H27" s="29"/>
      <c r="J27" s="15"/>
      <c r="L27" s="29"/>
      <c r="M27" s="29"/>
    </row>
    <row r="28" spans="1:17" ht="19.5" customHeight="1" x14ac:dyDescent="0.3">
      <c r="B28" s="29"/>
      <c r="C28" s="30"/>
      <c r="D28" s="15"/>
      <c r="E28" s="31"/>
      <c r="F28" s="31"/>
      <c r="G28" s="15"/>
      <c r="H28" s="29"/>
      <c r="J28" s="15"/>
      <c r="L28" s="29"/>
      <c r="M28" s="29"/>
    </row>
    <row r="29" spans="1:17" x14ac:dyDescent="0.3">
      <c r="B29" s="29"/>
      <c r="C29" s="30"/>
      <c r="D29" s="15"/>
      <c r="E29" s="31"/>
      <c r="F29" s="31"/>
      <c r="G29" s="15"/>
      <c r="H29" s="29"/>
      <c r="J29" s="15"/>
      <c r="L29" s="29"/>
      <c r="M29" s="29"/>
    </row>
    <row r="30" spans="1:17" x14ac:dyDescent="0.3">
      <c r="B30" s="29"/>
      <c r="C30" s="30"/>
      <c r="D30" s="15"/>
      <c r="E30" s="31"/>
      <c r="F30" s="31"/>
      <c r="G30" s="15"/>
      <c r="L30" s="29"/>
      <c r="M30" s="29"/>
    </row>
    <row r="31" spans="1:17" x14ac:dyDescent="0.3">
      <c r="B31" s="29"/>
      <c r="C31" s="30"/>
      <c r="D31" s="15"/>
      <c r="E31" s="31"/>
      <c r="F31" s="31"/>
      <c r="G31" s="15"/>
      <c r="L31" s="29"/>
      <c r="M31" s="29"/>
    </row>
    <row r="32" spans="1:17" x14ac:dyDescent="0.3">
      <c r="B32" s="29"/>
      <c r="C32" s="30"/>
      <c r="D32" s="15"/>
      <c r="E32" s="31"/>
      <c r="F32" s="31"/>
      <c r="G32" s="15"/>
      <c r="L32" s="29"/>
      <c r="M32" s="29"/>
    </row>
    <row r="33" spans="1:17" x14ac:dyDescent="0.3">
      <c r="C33" s="32"/>
    </row>
    <row r="34" spans="1:17" x14ac:dyDescent="0.3">
      <c r="C34" s="32"/>
    </row>
    <row r="35" spans="1:17" x14ac:dyDescent="0.3">
      <c r="C35" s="32"/>
    </row>
    <row r="36" spans="1:17" x14ac:dyDescent="0.3">
      <c r="C36" s="32"/>
    </row>
    <row r="37" spans="1:17" x14ac:dyDescent="0.3">
      <c r="C37" s="32"/>
    </row>
    <row r="38" spans="1:17" x14ac:dyDescent="0.3">
      <c r="C38" s="32"/>
    </row>
    <row r="39" spans="1:17" x14ac:dyDescent="0.3">
      <c r="C39" s="32"/>
    </row>
    <row r="40" spans="1:17" x14ac:dyDescent="0.3">
      <c r="C40" s="32"/>
    </row>
    <row r="41" spans="1:17" x14ac:dyDescent="0.3">
      <c r="C41" s="32"/>
    </row>
    <row r="42" spans="1:17" x14ac:dyDescent="0.3">
      <c r="C42" s="32"/>
    </row>
    <row r="43" spans="1:17" s="33" customFormat="1" x14ac:dyDescent="0.3">
      <c r="A43" s="12"/>
      <c r="B43" s="14"/>
      <c r="C43" s="32"/>
      <c r="D43" s="12"/>
      <c r="E43" s="13"/>
      <c r="F43" s="13"/>
      <c r="G43" s="12"/>
      <c r="H43" s="14"/>
      <c r="I43" s="12"/>
      <c r="J43" s="12"/>
      <c r="K43" s="12"/>
      <c r="L43" s="14"/>
      <c r="M43" s="14"/>
      <c r="N43" s="12"/>
      <c r="O43" s="12"/>
      <c r="P43" s="12"/>
      <c r="Q43" s="12"/>
    </row>
    <row r="44" spans="1:17" s="33" customFormat="1" x14ac:dyDescent="0.3">
      <c r="A44" s="12"/>
      <c r="B44" s="14"/>
      <c r="C44" s="32"/>
      <c r="D44" s="12"/>
      <c r="E44" s="13"/>
      <c r="F44" s="13"/>
      <c r="G44" s="12"/>
      <c r="H44" s="14"/>
      <c r="I44" s="12"/>
      <c r="J44" s="12"/>
      <c r="K44" s="12"/>
      <c r="L44" s="14"/>
      <c r="M44" s="14"/>
      <c r="N44" s="12"/>
      <c r="O44" s="12"/>
      <c r="P44" s="12"/>
      <c r="Q44" s="12"/>
    </row>
    <row r="45" spans="1:17" s="33" customFormat="1" x14ac:dyDescent="0.3">
      <c r="A45" s="12"/>
      <c r="B45" s="14"/>
      <c r="C45" s="32"/>
      <c r="D45" s="12"/>
      <c r="E45" s="13"/>
      <c r="F45" s="13"/>
      <c r="G45" s="12"/>
      <c r="H45" s="14"/>
      <c r="I45" s="12"/>
      <c r="J45" s="12"/>
      <c r="K45" s="12"/>
      <c r="L45" s="14"/>
      <c r="M45" s="14"/>
      <c r="N45" s="12"/>
      <c r="O45" s="12"/>
      <c r="P45" s="12"/>
      <c r="Q45" s="12"/>
    </row>
    <row r="46" spans="1:17" s="33" customFormat="1" x14ac:dyDescent="0.3">
      <c r="A46" s="12"/>
      <c r="B46" s="14"/>
      <c r="C46" s="32"/>
      <c r="D46" s="12"/>
      <c r="E46" s="13"/>
      <c r="F46" s="13"/>
      <c r="G46" s="12"/>
      <c r="H46" s="14"/>
      <c r="I46" s="12"/>
      <c r="J46" s="12"/>
      <c r="K46" s="12"/>
      <c r="L46" s="14"/>
      <c r="M46" s="14"/>
      <c r="N46" s="12"/>
      <c r="O46" s="12"/>
      <c r="P46" s="12"/>
      <c r="Q46" s="12"/>
    </row>
  </sheetData>
  <mergeCells count="2">
    <mergeCell ref="A1:B1"/>
    <mergeCell ref="B22:H22"/>
  </mergeCells>
  <phoneticPr fontId="1" type="noConversion"/>
  <pageMargins left="0.55118110236220474" right="0.55118110236220474" top="0.74803149606299213" bottom="0.74803149606299213" header="0.31496062992125984" footer="0.31496062992125984"/>
  <pageSetup paperSize="9" scale="73" fitToHeight="0" orientation="portrait" r:id="rId1"/>
  <headerFooter>
    <oddFooter>&amp;R&amp;A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496D-45A5-45E4-A1C9-3CC4CEF04FCD}">
  <dimension ref="A1:Q44"/>
  <sheetViews>
    <sheetView view="pageBreakPreview" zoomScale="90" zoomScaleNormal="100" zoomScaleSheetLayoutView="90" workbookViewId="0">
      <selection activeCell="B6" sqref="B6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1" t="s">
        <v>23</v>
      </c>
      <c r="B3" s="1"/>
      <c r="C3" s="2"/>
      <c r="D3" s="3"/>
      <c r="E3" s="4"/>
      <c r="F3" s="4"/>
      <c r="G3" s="5"/>
      <c r="H3" s="5"/>
      <c r="I3" s="6"/>
      <c r="K3" s="19"/>
      <c r="L3" s="20"/>
      <c r="M3" s="20"/>
    </row>
    <row r="4" spans="1:17" ht="20.100000000000001" customHeight="1" thickBot="1" x14ac:dyDescent="0.35">
      <c r="A4" s="7" t="s">
        <v>13</v>
      </c>
      <c r="B4" s="7"/>
      <c r="C4" s="8"/>
      <c r="D4" s="9"/>
      <c r="E4" s="10"/>
      <c r="F4" s="9"/>
      <c r="G4" s="11"/>
      <c r="H4" s="9">
        <v>46140</v>
      </c>
      <c r="I4" s="9"/>
      <c r="K4" s="21">
        <v>46140</v>
      </c>
      <c r="L4" s="20"/>
      <c r="M4" s="20"/>
    </row>
    <row r="5" spans="1:17" s="40" customFormat="1" ht="60" customHeight="1" x14ac:dyDescent="0.3">
      <c r="A5" s="34" t="s">
        <v>3</v>
      </c>
      <c r="B5" s="35" t="s">
        <v>4</v>
      </c>
      <c r="C5" s="36" t="s">
        <v>5</v>
      </c>
      <c r="D5" s="36" t="s">
        <v>15</v>
      </c>
      <c r="E5" s="37" t="s">
        <v>1</v>
      </c>
      <c r="F5" s="38" t="s">
        <v>10</v>
      </c>
      <c r="G5" s="36" t="s">
        <v>6</v>
      </c>
      <c r="H5" s="36" t="s">
        <v>9</v>
      </c>
      <c r="I5" s="39" t="s">
        <v>11</v>
      </c>
      <c r="J5" s="22" t="s">
        <v>8</v>
      </c>
      <c r="K5" s="22"/>
      <c r="L5" s="22" t="s">
        <v>4</v>
      </c>
      <c r="M5" s="22" t="s">
        <v>0</v>
      </c>
      <c r="N5" s="22"/>
      <c r="O5" s="22"/>
      <c r="P5" s="22"/>
      <c r="Q5" s="22"/>
    </row>
    <row r="6" spans="1:17" ht="60" customHeight="1" x14ac:dyDescent="0.3">
      <c r="A6" s="41" t="s">
        <v>82</v>
      </c>
      <c r="B6" s="42" t="s">
        <v>83</v>
      </c>
      <c r="C6" s="46">
        <v>19701000</v>
      </c>
      <c r="D6" s="44">
        <f t="shared" ref="D6:D10" si="0">SUM(IF((F6-$K$4+1)&gt;365,365,F6-$K$4+1))</f>
        <v>82</v>
      </c>
      <c r="E6" s="45">
        <v>46132</v>
      </c>
      <c r="F6" s="45">
        <v>46221</v>
      </c>
      <c r="G6" s="43">
        <f t="shared" ref="G6:G15" si="1">F6-E6+1</f>
        <v>90</v>
      </c>
      <c r="H6" s="46">
        <f t="shared" ref="H6:H13" si="2">ROUND((SUM((C6*(D6/G6)/10))),2)</f>
        <v>1794980</v>
      </c>
      <c r="I6" s="47"/>
      <c r="J6" s="24"/>
      <c r="L6" s="25"/>
      <c r="M6" s="25"/>
      <c r="O6" s="23" t="str">
        <f>CONCATENATE(Y6,CHAR(10),"/",Z6)</f>
        <v xml:space="preserve">
/</v>
      </c>
    </row>
    <row r="7" spans="1:17" ht="60" customHeight="1" x14ac:dyDescent="0.3">
      <c r="A7" s="48"/>
      <c r="B7" s="42" t="s">
        <v>84</v>
      </c>
      <c r="C7" s="46">
        <v>20460000</v>
      </c>
      <c r="D7" s="44">
        <f t="shared" si="0"/>
        <v>260</v>
      </c>
      <c r="E7" s="45">
        <v>46100</v>
      </c>
      <c r="F7" s="45">
        <v>46399</v>
      </c>
      <c r="G7" s="43">
        <f t="shared" si="1"/>
        <v>300</v>
      </c>
      <c r="H7" s="46">
        <f t="shared" si="2"/>
        <v>1773200</v>
      </c>
      <c r="I7" s="47"/>
      <c r="J7" s="24"/>
      <c r="L7" s="25"/>
      <c r="M7" s="25"/>
    </row>
    <row r="8" spans="1:17" ht="60" customHeight="1" x14ac:dyDescent="0.3">
      <c r="A8" s="49"/>
      <c r="B8" s="42" t="s">
        <v>85</v>
      </c>
      <c r="C8" s="46">
        <v>37906000</v>
      </c>
      <c r="D8" s="44">
        <f t="shared" si="0"/>
        <v>58</v>
      </c>
      <c r="E8" s="45">
        <v>46048</v>
      </c>
      <c r="F8" s="45">
        <v>46197</v>
      </c>
      <c r="G8" s="43">
        <f t="shared" si="1"/>
        <v>150</v>
      </c>
      <c r="H8" s="46">
        <f t="shared" si="2"/>
        <v>1465698.67</v>
      </c>
      <c r="I8" s="47"/>
      <c r="J8" s="24"/>
      <c r="L8" s="25"/>
      <c r="M8" s="25"/>
    </row>
    <row r="9" spans="1:17" ht="60" customHeight="1" x14ac:dyDescent="0.3">
      <c r="A9" s="49"/>
      <c r="B9" s="42" t="s">
        <v>86</v>
      </c>
      <c r="C9" s="46">
        <v>20000000</v>
      </c>
      <c r="D9" s="44">
        <f>F9-J9+1</f>
        <v>21</v>
      </c>
      <c r="E9" s="45">
        <v>46015</v>
      </c>
      <c r="F9" s="45">
        <v>46134</v>
      </c>
      <c r="G9" s="43">
        <f t="shared" si="1"/>
        <v>120</v>
      </c>
      <c r="H9" s="58" t="s">
        <v>53</v>
      </c>
      <c r="I9" s="47" t="s">
        <v>88</v>
      </c>
      <c r="J9" s="24">
        <v>46114</v>
      </c>
      <c r="L9" s="25"/>
      <c r="M9" s="25"/>
    </row>
    <row r="10" spans="1:17" ht="60" customHeight="1" x14ac:dyDescent="0.3">
      <c r="A10" s="48"/>
      <c r="B10" s="42" t="s">
        <v>87</v>
      </c>
      <c r="C10" s="46">
        <v>264000000</v>
      </c>
      <c r="D10" s="44">
        <f t="shared" si="0"/>
        <v>248</v>
      </c>
      <c r="E10" s="45">
        <v>45911</v>
      </c>
      <c r="F10" s="45">
        <v>46387</v>
      </c>
      <c r="G10" s="43">
        <f t="shared" si="1"/>
        <v>477</v>
      </c>
      <c r="H10" s="46">
        <f t="shared" si="2"/>
        <v>13725786.16</v>
      </c>
      <c r="I10" s="47"/>
      <c r="J10" s="24"/>
      <c r="L10" s="25"/>
      <c r="M10" s="25"/>
    </row>
    <row r="11" spans="1:17" ht="60" customHeight="1" x14ac:dyDescent="0.3">
      <c r="A11" s="48"/>
      <c r="B11" s="42" t="s">
        <v>28</v>
      </c>
      <c r="C11" s="46">
        <v>20430000</v>
      </c>
      <c r="D11" s="44">
        <f>F11-J11+1</f>
        <v>40</v>
      </c>
      <c r="E11" s="45">
        <v>45831</v>
      </c>
      <c r="F11" s="45">
        <v>46010</v>
      </c>
      <c r="G11" s="43">
        <f t="shared" si="1"/>
        <v>180</v>
      </c>
      <c r="H11" s="58" t="s">
        <v>53</v>
      </c>
      <c r="I11" s="47" t="s">
        <v>89</v>
      </c>
      <c r="J11" s="24">
        <v>45971</v>
      </c>
      <c r="L11" s="25"/>
      <c r="M11" s="25"/>
    </row>
    <row r="12" spans="1:17" ht="60" customHeight="1" x14ac:dyDescent="0.3">
      <c r="A12" s="49"/>
      <c r="B12" s="42" t="s">
        <v>29</v>
      </c>
      <c r="C12" s="46">
        <v>27431720</v>
      </c>
      <c r="D12" s="44">
        <f>F12-J12+1</f>
        <v>88</v>
      </c>
      <c r="E12" s="45">
        <v>45820</v>
      </c>
      <c r="F12" s="45">
        <v>46059</v>
      </c>
      <c r="G12" s="43">
        <f t="shared" si="1"/>
        <v>240</v>
      </c>
      <c r="H12" s="58" t="s">
        <v>53</v>
      </c>
      <c r="I12" s="47" t="s">
        <v>90</v>
      </c>
      <c r="J12" s="24">
        <v>45972</v>
      </c>
      <c r="L12" s="25"/>
      <c r="M12" s="25"/>
    </row>
    <row r="13" spans="1:17" ht="60" customHeight="1" x14ac:dyDescent="0.3">
      <c r="A13" s="49"/>
      <c r="B13" s="42" t="s">
        <v>30</v>
      </c>
      <c r="C13" s="46">
        <v>123309800</v>
      </c>
      <c r="D13" s="44">
        <f>F13-J13+1</f>
        <v>119</v>
      </c>
      <c r="E13" s="45">
        <v>45817</v>
      </c>
      <c r="F13" s="45">
        <v>46181</v>
      </c>
      <c r="G13" s="43">
        <f t="shared" si="1"/>
        <v>365</v>
      </c>
      <c r="H13" s="46">
        <f t="shared" si="2"/>
        <v>4020237.32</v>
      </c>
      <c r="I13" s="47" t="s">
        <v>92</v>
      </c>
      <c r="J13" s="24">
        <v>46063</v>
      </c>
      <c r="L13" s="25"/>
      <c r="M13" s="25"/>
    </row>
    <row r="14" spans="1:17" ht="60" customHeight="1" x14ac:dyDescent="0.3">
      <c r="A14" s="48"/>
      <c r="B14" s="42" t="s">
        <v>31</v>
      </c>
      <c r="C14" s="46">
        <v>93545900</v>
      </c>
      <c r="D14" s="44">
        <f>F14-J14+1</f>
        <v>14</v>
      </c>
      <c r="E14" s="45">
        <v>45810</v>
      </c>
      <c r="F14" s="45">
        <v>45929</v>
      </c>
      <c r="G14" s="43">
        <f t="shared" si="1"/>
        <v>120</v>
      </c>
      <c r="H14" s="58" t="s">
        <v>53</v>
      </c>
      <c r="I14" s="47" t="s">
        <v>32</v>
      </c>
      <c r="J14" s="24">
        <v>45916</v>
      </c>
      <c r="L14" s="25"/>
      <c r="M14" s="25"/>
    </row>
    <row r="15" spans="1:17" ht="60" customHeight="1" x14ac:dyDescent="0.3">
      <c r="A15" s="48"/>
      <c r="B15" s="42" t="s">
        <v>19</v>
      </c>
      <c r="C15" s="46">
        <v>19500000</v>
      </c>
      <c r="D15" s="44">
        <f>F15-J15+1</f>
        <v>19</v>
      </c>
      <c r="E15" s="45">
        <v>45763</v>
      </c>
      <c r="F15" s="45">
        <v>45852</v>
      </c>
      <c r="G15" s="43">
        <f t="shared" si="1"/>
        <v>90</v>
      </c>
      <c r="H15" s="58" t="s">
        <v>53</v>
      </c>
      <c r="I15" s="47" t="s">
        <v>33</v>
      </c>
      <c r="J15" s="24">
        <v>45834</v>
      </c>
      <c r="L15" s="25"/>
      <c r="M15" s="25"/>
    </row>
    <row r="16" spans="1:17" ht="60" customHeight="1" x14ac:dyDescent="0.3">
      <c r="A16" s="48"/>
      <c r="B16" s="42" t="s">
        <v>20</v>
      </c>
      <c r="C16" s="46">
        <v>130773100</v>
      </c>
      <c r="D16" s="44">
        <f t="shared" ref="D16:D18" si="3">SUM(IF((F16-$K$4+1)&gt;365,365,F16-$K$4+1))</f>
        <v>365</v>
      </c>
      <c r="E16" s="45">
        <v>45714</v>
      </c>
      <c r="F16" s="45">
        <v>46613</v>
      </c>
      <c r="G16" s="43">
        <f t="shared" ref="G16:G18" si="4">F16-E16+1</f>
        <v>900</v>
      </c>
      <c r="H16" s="46">
        <f t="shared" ref="H16:H18" si="5">ROUND((SUM((C16*(D16/G16)/10))),2)</f>
        <v>5303575.72</v>
      </c>
      <c r="I16" s="47"/>
      <c r="J16" s="24"/>
      <c r="L16" s="25"/>
      <c r="M16" s="25"/>
    </row>
    <row r="17" spans="1:17" ht="60" customHeight="1" x14ac:dyDescent="0.3">
      <c r="A17" s="49"/>
      <c r="B17" s="42" t="s">
        <v>21</v>
      </c>
      <c r="C17" s="46">
        <v>19800000</v>
      </c>
      <c r="D17" s="44">
        <f>F17-J17+1</f>
        <v>68</v>
      </c>
      <c r="E17" s="45">
        <v>45712</v>
      </c>
      <c r="F17" s="45">
        <v>45891</v>
      </c>
      <c r="G17" s="43">
        <f t="shared" si="4"/>
        <v>180</v>
      </c>
      <c r="H17" s="58" t="s">
        <v>53</v>
      </c>
      <c r="I17" s="47" t="s">
        <v>27</v>
      </c>
      <c r="J17" s="24">
        <v>45824</v>
      </c>
      <c r="L17" s="25"/>
      <c r="M17" s="25"/>
    </row>
    <row r="18" spans="1:17" ht="60" customHeight="1" x14ac:dyDescent="0.3">
      <c r="A18" s="49"/>
      <c r="B18" s="42" t="s">
        <v>22</v>
      </c>
      <c r="C18" s="46">
        <v>792370000</v>
      </c>
      <c r="D18" s="44">
        <f t="shared" si="3"/>
        <v>222</v>
      </c>
      <c r="E18" s="45">
        <v>44562</v>
      </c>
      <c r="F18" s="45">
        <v>46361</v>
      </c>
      <c r="G18" s="43">
        <f t="shared" si="4"/>
        <v>1800</v>
      </c>
      <c r="H18" s="46">
        <f t="shared" si="5"/>
        <v>9772563.3300000001</v>
      </c>
      <c r="I18" s="47"/>
      <c r="J18" s="24"/>
      <c r="L18" s="25"/>
      <c r="M18" s="25"/>
    </row>
    <row r="19" spans="1:17" s="40" customFormat="1" ht="34.5" customHeight="1" x14ac:dyDescent="0.3">
      <c r="A19" s="51"/>
      <c r="B19" s="52"/>
      <c r="C19" s="53"/>
      <c r="D19" s="54"/>
      <c r="E19" s="55"/>
      <c r="F19" s="55"/>
      <c r="G19" s="52"/>
      <c r="H19" s="50">
        <f>(SUM(H6:H18))/100000000</f>
        <v>0.37856041199999996</v>
      </c>
      <c r="I19" s="56"/>
      <c r="J19" s="22"/>
      <c r="K19" s="22"/>
      <c r="L19" s="22"/>
      <c r="M19" s="22"/>
      <c r="N19" s="22"/>
      <c r="O19" s="22"/>
      <c r="P19" s="22"/>
      <c r="Q19" s="22"/>
    </row>
    <row r="20" spans="1:17" ht="34.5" customHeight="1" thickBot="1" x14ac:dyDescent="0.35">
      <c r="A20" s="26"/>
      <c r="B20" s="124" t="s">
        <v>94</v>
      </c>
      <c r="C20" s="125"/>
      <c r="D20" s="125"/>
      <c r="E20" s="125"/>
      <c r="F20" s="125"/>
      <c r="G20" s="125"/>
      <c r="H20" s="126"/>
      <c r="I20" s="27"/>
      <c r="J20" s="15"/>
    </row>
    <row r="21" spans="1:17" ht="19.5" customHeight="1" x14ac:dyDescent="0.3">
      <c r="A21" s="28"/>
      <c r="B21" s="29"/>
      <c r="C21" s="30"/>
      <c r="D21" s="15"/>
      <c r="E21" s="31"/>
      <c r="F21" s="31"/>
      <c r="G21" s="15"/>
      <c r="H21" s="29"/>
      <c r="J21" s="15"/>
      <c r="L21" s="29"/>
      <c r="M21" s="29"/>
    </row>
    <row r="22" spans="1:17" ht="19.5" customHeight="1" x14ac:dyDescent="0.3">
      <c r="B22" s="29"/>
      <c r="C22" s="30"/>
      <c r="D22" s="15"/>
      <c r="E22" s="31"/>
      <c r="F22" s="31"/>
      <c r="G22" s="15"/>
      <c r="H22" s="29"/>
      <c r="J22" s="15"/>
      <c r="L22" s="29"/>
      <c r="M22" s="29"/>
    </row>
    <row r="23" spans="1:17" ht="19.5" customHeight="1" x14ac:dyDescent="0.3">
      <c r="B23" s="29"/>
      <c r="C23" s="30"/>
      <c r="D23" s="15"/>
      <c r="E23" s="31"/>
      <c r="F23" s="31"/>
      <c r="G23" s="15"/>
      <c r="H23" s="29"/>
      <c r="J23" s="15"/>
      <c r="L23" s="29"/>
      <c r="M23" s="29"/>
    </row>
    <row r="24" spans="1:17" ht="19.5" customHeight="1" x14ac:dyDescent="0.3">
      <c r="B24" s="29"/>
      <c r="C24" s="30"/>
      <c r="D24" s="15"/>
      <c r="E24" s="31"/>
      <c r="F24" s="31"/>
      <c r="G24" s="15"/>
      <c r="H24" s="29"/>
      <c r="J24" s="15"/>
      <c r="L24" s="29"/>
      <c r="M24" s="29"/>
    </row>
    <row r="25" spans="1:17" ht="19.5" customHeight="1" x14ac:dyDescent="0.3">
      <c r="B25" s="29"/>
      <c r="C25" s="30"/>
      <c r="D25" s="15"/>
      <c r="E25" s="31"/>
      <c r="F25" s="31"/>
      <c r="G25" s="15"/>
      <c r="H25" s="29"/>
      <c r="J25" s="15"/>
      <c r="L25" s="29"/>
      <c r="M25" s="29"/>
    </row>
    <row r="26" spans="1:17" ht="19.5" customHeight="1" x14ac:dyDescent="0.3">
      <c r="B26" s="29"/>
      <c r="C26" s="30"/>
      <c r="D26" s="15"/>
      <c r="E26" s="31"/>
      <c r="F26" s="31"/>
      <c r="G26" s="15"/>
      <c r="H26" s="29"/>
      <c r="J26" s="15"/>
      <c r="L26" s="29"/>
      <c r="M26" s="29"/>
    </row>
    <row r="27" spans="1:17" x14ac:dyDescent="0.3">
      <c r="B27" s="29"/>
      <c r="C27" s="30"/>
      <c r="D27" s="15"/>
      <c r="E27" s="31"/>
      <c r="F27" s="31"/>
      <c r="G27" s="15"/>
      <c r="H27" s="29"/>
      <c r="J27" s="15"/>
      <c r="L27" s="29"/>
      <c r="M27" s="29"/>
    </row>
    <row r="28" spans="1:17" x14ac:dyDescent="0.3">
      <c r="B28" s="29"/>
      <c r="C28" s="30"/>
      <c r="D28" s="15"/>
      <c r="E28" s="31"/>
      <c r="F28" s="31"/>
      <c r="G28" s="15"/>
      <c r="L28" s="29"/>
      <c r="M28" s="29"/>
    </row>
    <row r="29" spans="1:17" x14ac:dyDescent="0.3">
      <c r="B29" s="29"/>
      <c r="C29" s="30"/>
      <c r="D29" s="15"/>
      <c r="E29" s="31"/>
      <c r="F29" s="31"/>
      <c r="G29" s="15"/>
      <c r="L29" s="29"/>
      <c r="M29" s="29"/>
    </row>
    <row r="30" spans="1:17" x14ac:dyDescent="0.3">
      <c r="B30" s="29"/>
      <c r="C30" s="30"/>
      <c r="D30" s="15"/>
      <c r="E30" s="31"/>
      <c r="F30" s="31"/>
      <c r="G30" s="15"/>
      <c r="L30" s="29"/>
      <c r="M30" s="29"/>
    </row>
    <row r="31" spans="1:17" x14ac:dyDescent="0.3">
      <c r="C31" s="32"/>
    </row>
    <row r="32" spans="1:17" x14ac:dyDescent="0.3">
      <c r="C32" s="32"/>
    </row>
    <row r="33" spans="1:17" x14ac:dyDescent="0.3">
      <c r="C33" s="32"/>
    </row>
    <row r="34" spans="1:17" x14ac:dyDescent="0.3">
      <c r="C34" s="32"/>
    </row>
    <row r="35" spans="1:17" x14ac:dyDescent="0.3">
      <c r="C35" s="32"/>
    </row>
    <row r="36" spans="1:17" x14ac:dyDescent="0.3">
      <c r="C36" s="32"/>
    </row>
    <row r="37" spans="1:17" x14ac:dyDescent="0.3">
      <c r="C37" s="32"/>
    </row>
    <row r="38" spans="1:17" x14ac:dyDescent="0.3">
      <c r="C38" s="32"/>
    </row>
    <row r="39" spans="1:17" x14ac:dyDescent="0.3">
      <c r="C39" s="32"/>
    </row>
    <row r="40" spans="1:17" x14ac:dyDescent="0.3">
      <c r="C40" s="32"/>
    </row>
    <row r="41" spans="1:17" s="33" customFormat="1" x14ac:dyDescent="0.3">
      <c r="A41" s="12"/>
      <c r="B41" s="14"/>
      <c r="C41" s="32"/>
      <c r="D41" s="12"/>
      <c r="E41" s="13"/>
      <c r="F41" s="13"/>
      <c r="G41" s="12"/>
      <c r="H41" s="14"/>
      <c r="I41" s="12"/>
      <c r="J41" s="12"/>
      <c r="K41" s="12"/>
      <c r="L41" s="14"/>
      <c r="M41" s="14"/>
      <c r="N41" s="12"/>
      <c r="O41" s="12"/>
      <c r="P41" s="12"/>
      <c r="Q41" s="12"/>
    </row>
    <row r="42" spans="1:17" s="33" customFormat="1" x14ac:dyDescent="0.3">
      <c r="A42" s="12"/>
      <c r="B42" s="14"/>
      <c r="C42" s="32"/>
      <c r="D42" s="12"/>
      <c r="E42" s="13"/>
      <c r="F42" s="13"/>
      <c r="G42" s="12"/>
      <c r="H42" s="14"/>
      <c r="I42" s="12"/>
      <c r="J42" s="12"/>
      <c r="K42" s="12"/>
      <c r="L42" s="14"/>
      <c r="M42" s="14"/>
      <c r="N42" s="12"/>
      <c r="O42" s="12"/>
      <c r="P42" s="12"/>
      <c r="Q42" s="12"/>
    </row>
    <row r="43" spans="1:17" s="33" customFormat="1" x14ac:dyDescent="0.3">
      <c r="A43" s="12"/>
      <c r="B43" s="14"/>
      <c r="C43" s="32"/>
      <c r="D43" s="12"/>
      <c r="E43" s="13"/>
      <c r="F43" s="13"/>
      <c r="G43" s="12"/>
      <c r="H43" s="14"/>
      <c r="I43" s="12"/>
      <c r="J43" s="12"/>
      <c r="K43" s="12"/>
      <c r="L43" s="14"/>
      <c r="M43" s="14"/>
      <c r="N43" s="12"/>
      <c r="O43" s="12"/>
      <c r="P43" s="12"/>
      <c r="Q43" s="12"/>
    </row>
    <row r="44" spans="1:17" s="33" customFormat="1" x14ac:dyDescent="0.3">
      <c r="A44" s="12"/>
      <c r="B44" s="14"/>
      <c r="C44" s="32"/>
      <c r="D44" s="12"/>
      <c r="E44" s="13"/>
      <c r="F44" s="13"/>
      <c r="G44" s="12"/>
      <c r="H44" s="14"/>
      <c r="I44" s="12"/>
      <c r="J44" s="12"/>
      <c r="K44" s="12"/>
      <c r="L44" s="14"/>
      <c r="M44" s="14"/>
      <c r="N44" s="12"/>
      <c r="O44" s="12"/>
      <c r="P44" s="12"/>
      <c r="Q44" s="12"/>
    </row>
  </sheetData>
  <mergeCells count="2">
    <mergeCell ref="A1:B1"/>
    <mergeCell ref="B20:H20"/>
  </mergeCells>
  <phoneticPr fontId="1" type="noConversion"/>
  <printOptions horizontalCentered="1"/>
  <pageMargins left="0.55118110236220474" right="0.55118110236220474" top="0.51181102362204722" bottom="0.70866141732283472" header="0.31496062992125984" footer="0.31496062992125984"/>
  <pageSetup paperSize="9" scale="73" fitToHeight="0" orientation="portrait" r:id="rId1"/>
  <headerFooter>
    <oddFooter>&amp;R&amp;A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9B5D8-EC17-46F5-8C7E-747DDDDDA0E6}">
  <dimension ref="A1:Q41"/>
  <sheetViews>
    <sheetView view="pageBreakPreview" zoomScale="90" zoomScaleNormal="100" zoomScaleSheetLayoutView="90" workbookViewId="0">
      <selection activeCell="B6" sqref="B6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1" t="s">
        <v>96</v>
      </c>
      <c r="B3" s="1"/>
      <c r="C3" s="2"/>
      <c r="D3" s="3"/>
      <c r="E3" s="4"/>
      <c r="F3" s="4"/>
      <c r="G3" s="5"/>
      <c r="H3" s="5"/>
      <c r="I3" s="6"/>
      <c r="K3" s="19"/>
      <c r="L3" s="20"/>
      <c r="M3" s="20"/>
    </row>
    <row r="4" spans="1:17" ht="20.100000000000001" customHeight="1" thickBot="1" x14ac:dyDescent="0.35">
      <c r="A4" s="7" t="s">
        <v>13</v>
      </c>
      <c r="B4" s="7"/>
      <c r="C4" s="8"/>
      <c r="D4" s="9"/>
      <c r="E4" s="10"/>
      <c r="F4" s="9"/>
      <c r="G4" s="11"/>
      <c r="H4" s="9">
        <v>46140</v>
      </c>
      <c r="I4" s="9"/>
      <c r="K4" s="21">
        <v>46140</v>
      </c>
      <c r="L4" s="20"/>
      <c r="M4" s="20"/>
    </row>
    <row r="5" spans="1:17" s="40" customFormat="1" ht="60" customHeight="1" x14ac:dyDescent="0.3">
      <c r="A5" s="34" t="s">
        <v>3</v>
      </c>
      <c r="B5" s="35" t="s">
        <v>4</v>
      </c>
      <c r="C5" s="36" t="s">
        <v>5</v>
      </c>
      <c r="D5" s="36" t="s">
        <v>15</v>
      </c>
      <c r="E5" s="37" t="s">
        <v>1</v>
      </c>
      <c r="F5" s="38" t="s">
        <v>10</v>
      </c>
      <c r="G5" s="36" t="s">
        <v>6</v>
      </c>
      <c r="H5" s="36" t="s">
        <v>9</v>
      </c>
      <c r="I5" s="39" t="s">
        <v>11</v>
      </c>
      <c r="J5" s="22" t="s">
        <v>8</v>
      </c>
      <c r="K5" s="22"/>
      <c r="L5" s="22" t="s">
        <v>4</v>
      </c>
      <c r="M5" s="22" t="s">
        <v>0</v>
      </c>
      <c r="N5" s="22"/>
      <c r="O5" s="22"/>
      <c r="P5" s="22"/>
      <c r="Q5" s="22"/>
    </row>
    <row r="6" spans="1:17" ht="69.95" customHeight="1" x14ac:dyDescent="0.3">
      <c r="A6" s="41" t="s">
        <v>113</v>
      </c>
      <c r="B6" s="42" t="s">
        <v>97</v>
      </c>
      <c r="C6" s="58">
        <v>1049796000</v>
      </c>
      <c r="D6" s="116">
        <v>81</v>
      </c>
      <c r="E6" s="117">
        <v>44487</v>
      </c>
      <c r="F6" s="117">
        <v>46220</v>
      </c>
      <c r="G6" s="118">
        <v>1734</v>
      </c>
      <c r="H6" s="58">
        <v>4903891.3494809689</v>
      </c>
      <c r="I6" s="47"/>
      <c r="J6" s="24">
        <v>44988</v>
      </c>
      <c r="L6" s="25"/>
      <c r="M6" s="25"/>
      <c r="O6" s="23" t="str">
        <f>CONCATENATE(Y6,CHAR(10),"/",Z6)</f>
        <v xml:space="preserve">
/</v>
      </c>
    </row>
    <row r="7" spans="1:17" ht="69.95" customHeight="1" x14ac:dyDescent="0.3">
      <c r="A7" s="48"/>
      <c r="B7" s="42" t="s">
        <v>98</v>
      </c>
      <c r="C7" s="58">
        <v>977130000</v>
      </c>
      <c r="D7" s="116">
        <v>260</v>
      </c>
      <c r="E7" s="117">
        <v>44543</v>
      </c>
      <c r="F7" s="117">
        <v>46399</v>
      </c>
      <c r="G7" s="118">
        <v>1857</v>
      </c>
      <c r="H7" s="58">
        <v>13680872.374798059</v>
      </c>
      <c r="I7" s="47"/>
      <c r="J7" s="24">
        <v>44732</v>
      </c>
      <c r="L7" s="25"/>
      <c r="M7" s="25"/>
    </row>
    <row r="8" spans="1:17" ht="69.95" customHeight="1" x14ac:dyDescent="0.3">
      <c r="A8" s="49"/>
      <c r="B8" s="42" t="s">
        <v>99</v>
      </c>
      <c r="C8" s="58">
        <v>901873000</v>
      </c>
      <c r="D8" s="116">
        <v>90</v>
      </c>
      <c r="E8" s="117">
        <v>44809</v>
      </c>
      <c r="F8" s="117">
        <v>45377</v>
      </c>
      <c r="G8" s="118">
        <v>450</v>
      </c>
      <c r="H8" s="58">
        <v>18037460</v>
      </c>
      <c r="I8" s="47" t="s">
        <v>100</v>
      </c>
      <c r="J8" s="24"/>
      <c r="L8" s="25"/>
      <c r="M8" s="25"/>
    </row>
    <row r="9" spans="1:17" ht="69.95" customHeight="1" x14ac:dyDescent="0.3">
      <c r="A9" s="49"/>
      <c r="B9" s="42" t="s">
        <v>101</v>
      </c>
      <c r="C9" s="58">
        <v>1398111000</v>
      </c>
      <c r="D9" s="116">
        <v>275</v>
      </c>
      <c r="E9" s="117">
        <v>45096</v>
      </c>
      <c r="F9" s="117">
        <v>46387</v>
      </c>
      <c r="G9" s="118">
        <v>1292</v>
      </c>
      <c r="H9" s="58">
        <v>29758554.566563468</v>
      </c>
      <c r="I9" s="47" t="s">
        <v>102</v>
      </c>
      <c r="J9" s="24"/>
      <c r="L9" s="25"/>
      <c r="M9" s="25"/>
    </row>
    <row r="10" spans="1:17" ht="69.95" customHeight="1" x14ac:dyDescent="0.3">
      <c r="A10" s="48"/>
      <c r="B10" s="42" t="s">
        <v>103</v>
      </c>
      <c r="C10" s="58">
        <v>539593000</v>
      </c>
      <c r="D10" s="116">
        <v>149</v>
      </c>
      <c r="E10" s="117">
        <v>45308</v>
      </c>
      <c r="F10" s="117">
        <v>46288</v>
      </c>
      <c r="G10" s="118">
        <v>981</v>
      </c>
      <c r="H10" s="58">
        <v>8195653.1090723751</v>
      </c>
      <c r="I10" s="47"/>
      <c r="J10" s="24">
        <v>45470</v>
      </c>
      <c r="L10" s="25"/>
      <c r="M10" s="25"/>
    </row>
    <row r="11" spans="1:17" ht="69.95" customHeight="1" x14ac:dyDescent="0.3">
      <c r="A11" s="48"/>
      <c r="B11" s="42" t="s">
        <v>104</v>
      </c>
      <c r="C11" s="58">
        <v>497690000</v>
      </c>
      <c r="D11" s="116">
        <v>365</v>
      </c>
      <c r="E11" s="117">
        <v>45947</v>
      </c>
      <c r="F11" s="117">
        <v>46666</v>
      </c>
      <c r="G11" s="118">
        <v>720</v>
      </c>
      <c r="H11" s="58">
        <v>25230118.055555556</v>
      </c>
      <c r="I11" s="47"/>
      <c r="J11" s="24"/>
      <c r="L11" s="25"/>
      <c r="M11" s="25"/>
    </row>
    <row r="12" spans="1:17" ht="69.95" customHeight="1" x14ac:dyDescent="0.3">
      <c r="A12" s="49"/>
      <c r="B12" s="42" t="s">
        <v>105</v>
      </c>
      <c r="C12" s="58">
        <v>1179604000</v>
      </c>
      <c r="D12" s="116">
        <v>2153</v>
      </c>
      <c r="E12" s="117">
        <v>45994</v>
      </c>
      <c r="F12" s="117">
        <v>48153</v>
      </c>
      <c r="G12" s="118">
        <v>2160</v>
      </c>
      <c r="H12" s="58" t="s">
        <v>106</v>
      </c>
      <c r="I12" s="47" t="s">
        <v>107</v>
      </c>
      <c r="J12" s="24"/>
      <c r="L12" s="25"/>
      <c r="M12" s="25"/>
    </row>
    <row r="13" spans="1:17" ht="69.95" customHeight="1" x14ac:dyDescent="0.3">
      <c r="A13" s="49"/>
      <c r="B13" s="42" t="s">
        <v>108</v>
      </c>
      <c r="C13" s="58">
        <v>385000000</v>
      </c>
      <c r="D13" s="116">
        <v>9</v>
      </c>
      <c r="E13" s="117">
        <v>44643</v>
      </c>
      <c r="F13" s="117">
        <v>45007</v>
      </c>
      <c r="G13" s="118">
        <v>365</v>
      </c>
      <c r="H13" s="58" t="s">
        <v>106</v>
      </c>
      <c r="I13" s="47" t="s">
        <v>109</v>
      </c>
      <c r="J13" s="24">
        <v>46087</v>
      </c>
      <c r="L13" s="25"/>
      <c r="M13" s="25"/>
    </row>
    <row r="14" spans="1:17" ht="69.95" customHeight="1" x14ac:dyDescent="0.3">
      <c r="A14" s="48"/>
      <c r="B14" s="42" t="s">
        <v>110</v>
      </c>
      <c r="C14" s="58">
        <v>132000000</v>
      </c>
      <c r="D14" s="116">
        <v>88</v>
      </c>
      <c r="E14" s="117">
        <v>44670</v>
      </c>
      <c r="F14" s="117">
        <v>45107</v>
      </c>
      <c r="G14" s="118">
        <v>438</v>
      </c>
      <c r="H14" s="58" t="s">
        <v>106</v>
      </c>
      <c r="I14" s="47" t="s">
        <v>111</v>
      </c>
      <c r="J14" s="24"/>
      <c r="L14" s="25"/>
      <c r="M14" s="25"/>
    </row>
    <row r="15" spans="1:17" ht="69.95" customHeight="1" x14ac:dyDescent="0.3">
      <c r="A15" s="48"/>
      <c r="B15" s="42" t="s">
        <v>112</v>
      </c>
      <c r="C15" s="58">
        <v>451000000</v>
      </c>
      <c r="D15" s="116">
        <v>88</v>
      </c>
      <c r="E15" s="117">
        <v>44670</v>
      </c>
      <c r="F15" s="117">
        <v>45107</v>
      </c>
      <c r="G15" s="118">
        <v>438</v>
      </c>
      <c r="H15" s="58" t="s">
        <v>106</v>
      </c>
      <c r="I15" s="47" t="s">
        <v>111</v>
      </c>
      <c r="J15" s="24"/>
      <c r="L15" s="25"/>
      <c r="M15" s="25"/>
    </row>
    <row r="16" spans="1:17" s="40" customFormat="1" ht="34.5" customHeight="1" x14ac:dyDescent="0.3">
      <c r="A16" s="51"/>
      <c r="B16" s="52"/>
      <c r="C16" s="53"/>
      <c r="D16" s="54"/>
      <c r="E16" s="55"/>
      <c r="F16" s="55"/>
      <c r="G16" s="52"/>
      <c r="H16" s="50">
        <f>(SUM(H6:H15))/100000000</f>
        <v>0.99806549455470428</v>
      </c>
      <c r="I16" s="56"/>
      <c r="J16" s="22"/>
      <c r="K16" s="22"/>
      <c r="L16" s="22"/>
      <c r="M16" s="22"/>
      <c r="N16" s="22"/>
      <c r="O16" s="22"/>
      <c r="P16" s="22"/>
      <c r="Q16" s="22"/>
    </row>
    <row r="17" spans="1:13" ht="34.5" customHeight="1" thickBot="1" x14ac:dyDescent="0.35">
      <c r="A17" s="26"/>
      <c r="B17" s="124" t="s">
        <v>94</v>
      </c>
      <c r="C17" s="125"/>
      <c r="D17" s="125"/>
      <c r="E17" s="125"/>
      <c r="F17" s="125"/>
      <c r="G17" s="125"/>
      <c r="H17" s="126"/>
      <c r="I17" s="27"/>
      <c r="J17" s="15"/>
    </row>
    <row r="18" spans="1:13" ht="19.5" customHeight="1" x14ac:dyDescent="0.3">
      <c r="A18" s="28"/>
      <c r="B18" s="29"/>
      <c r="C18" s="30"/>
      <c r="D18" s="15"/>
      <c r="E18" s="31"/>
      <c r="F18" s="31"/>
      <c r="G18" s="15"/>
      <c r="H18" s="29"/>
      <c r="J18" s="15"/>
      <c r="L18" s="29"/>
      <c r="M18" s="29"/>
    </row>
    <row r="19" spans="1:13" ht="19.5" customHeight="1" x14ac:dyDescent="0.3">
      <c r="B19" s="29"/>
      <c r="C19" s="30"/>
      <c r="D19" s="15"/>
      <c r="E19" s="31"/>
      <c r="F19" s="31"/>
      <c r="G19" s="15"/>
      <c r="H19" s="29"/>
      <c r="J19" s="15"/>
      <c r="L19" s="29"/>
      <c r="M19" s="29"/>
    </row>
    <row r="20" spans="1:13" ht="19.5" customHeight="1" x14ac:dyDescent="0.3">
      <c r="B20" s="29"/>
      <c r="C20" s="30"/>
      <c r="D20" s="15"/>
      <c r="E20" s="31"/>
      <c r="F20" s="31"/>
      <c r="G20" s="15"/>
      <c r="H20" s="29"/>
      <c r="J20" s="15"/>
      <c r="L20" s="29"/>
      <c r="M20" s="29"/>
    </row>
    <row r="21" spans="1:13" ht="19.5" customHeight="1" x14ac:dyDescent="0.3">
      <c r="B21" s="29"/>
      <c r="C21" s="30"/>
      <c r="D21" s="15"/>
      <c r="E21" s="31"/>
      <c r="F21" s="31"/>
      <c r="G21" s="15"/>
      <c r="H21" s="29"/>
      <c r="J21" s="15"/>
      <c r="L21" s="29"/>
      <c r="M21" s="29"/>
    </row>
    <row r="22" spans="1:13" ht="19.5" customHeight="1" x14ac:dyDescent="0.3">
      <c r="B22" s="29"/>
      <c r="C22" s="30"/>
      <c r="D22" s="15"/>
      <c r="E22" s="31"/>
      <c r="F22" s="31"/>
      <c r="G22" s="15"/>
      <c r="H22" s="29"/>
      <c r="J22" s="15"/>
      <c r="L22" s="29"/>
      <c r="M22" s="29"/>
    </row>
    <row r="23" spans="1:13" ht="19.5" customHeight="1" x14ac:dyDescent="0.3">
      <c r="B23" s="29"/>
      <c r="C23" s="30"/>
      <c r="D23" s="15"/>
      <c r="E23" s="31"/>
      <c r="F23" s="31"/>
      <c r="G23" s="15"/>
      <c r="H23" s="29"/>
      <c r="J23" s="15"/>
      <c r="L23" s="29"/>
      <c r="M23" s="29"/>
    </row>
    <row r="24" spans="1:13" x14ac:dyDescent="0.3">
      <c r="B24" s="29"/>
      <c r="C24" s="30"/>
      <c r="D24" s="15"/>
      <c r="E24" s="31"/>
      <c r="F24" s="31"/>
      <c r="G24" s="15"/>
      <c r="H24" s="29"/>
      <c r="J24" s="15"/>
      <c r="L24" s="29"/>
      <c r="M24" s="29"/>
    </row>
    <row r="25" spans="1:13" x14ac:dyDescent="0.3">
      <c r="B25" s="29"/>
      <c r="C25" s="30"/>
      <c r="D25" s="15"/>
      <c r="E25" s="31"/>
      <c r="F25" s="31"/>
      <c r="G25" s="15"/>
      <c r="L25" s="29"/>
      <c r="M25" s="29"/>
    </row>
    <row r="26" spans="1:13" x14ac:dyDescent="0.3">
      <c r="B26" s="29"/>
      <c r="C26" s="30"/>
      <c r="D26" s="15"/>
      <c r="E26" s="31"/>
      <c r="F26" s="31"/>
      <c r="G26" s="15"/>
      <c r="L26" s="29"/>
      <c r="M26" s="29"/>
    </row>
    <row r="27" spans="1:13" x14ac:dyDescent="0.3">
      <c r="B27" s="29"/>
      <c r="C27" s="30"/>
      <c r="D27" s="15"/>
      <c r="E27" s="31"/>
      <c r="F27" s="31"/>
      <c r="G27" s="15"/>
      <c r="L27" s="29"/>
      <c r="M27" s="29"/>
    </row>
    <row r="28" spans="1:13" x14ac:dyDescent="0.3">
      <c r="C28" s="32"/>
    </row>
    <row r="29" spans="1:13" x14ac:dyDescent="0.3">
      <c r="C29" s="32"/>
    </row>
    <row r="30" spans="1:13" x14ac:dyDescent="0.3">
      <c r="C30" s="32"/>
    </row>
    <row r="31" spans="1:13" x14ac:dyDescent="0.3">
      <c r="C31" s="32"/>
    </row>
    <row r="32" spans="1:13" x14ac:dyDescent="0.3">
      <c r="C32" s="32"/>
    </row>
    <row r="33" spans="1:17" x14ac:dyDescent="0.3">
      <c r="C33" s="32"/>
    </row>
    <row r="34" spans="1:17" x14ac:dyDescent="0.3">
      <c r="C34" s="32"/>
    </row>
    <row r="35" spans="1:17" x14ac:dyDescent="0.3">
      <c r="C35" s="32"/>
    </row>
    <row r="36" spans="1:17" x14ac:dyDescent="0.3">
      <c r="C36" s="32"/>
    </row>
    <row r="37" spans="1:17" x14ac:dyDescent="0.3">
      <c r="C37" s="32"/>
    </row>
    <row r="38" spans="1:17" s="33" customFormat="1" x14ac:dyDescent="0.3">
      <c r="A38" s="12"/>
      <c r="B38" s="14"/>
      <c r="C38" s="32"/>
      <c r="D38" s="12"/>
      <c r="E38" s="13"/>
      <c r="F38" s="13"/>
      <c r="G38" s="12"/>
      <c r="H38" s="14"/>
      <c r="I38" s="12"/>
      <c r="J38" s="12"/>
      <c r="K38" s="12"/>
      <c r="L38" s="14"/>
      <c r="M38" s="14"/>
      <c r="N38" s="12"/>
      <c r="O38" s="12"/>
      <c r="P38" s="12"/>
      <c r="Q38" s="12"/>
    </row>
    <row r="39" spans="1:17" s="33" customFormat="1" x14ac:dyDescent="0.3">
      <c r="A39" s="12"/>
      <c r="B39" s="14"/>
      <c r="C39" s="32"/>
      <c r="D39" s="12"/>
      <c r="E39" s="13"/>
      <c r="F39" s="13"/>
      <c r="G39" s="12"/>
      <c r="H39" s="14"/>
      <c r="I39" s="12"/>
      <c r="J39" s="12"/>
      <c r="K39" s="12"/>
      <c r="L39" s="14"/>
      <c r="M39" s="14"/>
      <c r="N39" s="12"/>
      <c r="O39" s="12"/>
      <c r="P39" s="12"/>
      <c r="Q39" s="12"/>
    </row>
    <row r="40" spans="1:17" s="33" customFormat="1" x14ac:dyDescent="0.3">
      <c r="A40" s="12"/>
      <c r="B40" s="14"/>
      <c r="C40" s="32"/>
      <c r="D40" s="12"/>
      <c r="E40" s="13"/>
      <c r="F40" s="13"/>
      <c r="G40" s="12"/>
      <c r="H40" s="14"/>
      <c r="I40" s="12"/>
      <c r="J40" s="12"/>
      <c r="K40" s="12"/>
      <c r="L40" s="14"/>
      <c r="M40" s="14"/>
      <c r="N40" s="12"/>
      <c r="O40" s="12"/>
      <c r="P40" s="12"/>
      <c r="Q40" s="12"/>
    </row>
    <row r="41" spans="1:17" s="33" customFormat="1" x14ac:dyDescent="0.3">
      <c r="A41" s="12"/>
      <c r="B41" s="14"/>
      <c r="C41" s="32"/>
      <c r="D41" s="12"/>
      <c r="E41" s="13"/>
      <c r="F41" s="13"/>
      <c r="G41" s="12"/>
      <c r="H41" s="14"/>
      <c r="I41" s="12"/>
      <c r="J41" s="12"/>
      <c r="K41" s="12"/>
      <c r="L41" s="14"/>
      <c r="M41" s="14"/>
      <c r="N41" s="12"/>
      <c r="O41" s="12"/>
      <c r="P41" s="12"/>
      <c r="Q41" s="12"/>
    </row>
  </sheetData>
  <mergeCells count="2">
    <mergeCell ref="A1:B1"/>
    <mergeCell ref="B17:H17"/>
  </mergeCells>
  <phoneticPr fontId="1" type="noConversion"/>
  <pageMargins left="0.55118110236220474" right="0.55118110236220474" top="0.74803149606299213" bottom="0.74803149606299213" header="0.31496062992125984" footer="0.31496062992125984"/>
  <pageSetup paperSize="9" scale="73" fitToHeight="0" orientation="portrait" r:id="rId1"/>
  <headerFooter>
    <oddFooter>&amp;R&amp;A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B396-805B-4402-B828-B34EB3E6E915}">
  <dimension ref="A1:Q45"/>
  <sheetViews>
    <sheetView view="pageBreakPreview" zoomScale="90" zoomScaleNormal="100" zoomScaleSheetLayoutView="90" workbookViewId="0">
      <selection activeCell="B6" sqref="B6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1" t="s">
        <v>66</v>
      </c>
      <c r="B3" s="1"/>
      <c r="C3" s="2"/>
      <c r="D3" s="3"/>
      <c r="E3" s="4"/>
      <c r="F3" s="4"/>
      <c r="G3" s="5"/>
      <c r="H3" s="5"/>
      <c r="I3" s="6"/>
      <c r="K3" s="19"/>
      <c r="L3" s="20"/>
      <c r="M3" s="20"/>
    </row>
    <row r="4" spans="1:17" ht="20.100000000000001" customHeight="1" thickBot="1" x14ac:dyDescent="0.35">
      <c r="A4" s="7" t="s">
        <v>13</v>
      </c>
      <c r="B4" s="7"/>
      <c r="C4" s="8"/>
      <c r="D4" s="9"/>
      <c r="E4" s="10"/>
      <c r="F4" s="9"/>
      <c r="G4" s="11"/>
      <c r="H4" s="9">
        <v>46140</v>
      </c>
      <c r="I4" s="9"/>
      <c r="K4" s="21">
        <v>46140</v>
      </c>
      <c r="L4" s="20"/>
      <c r="M4" s="20"/>
    </row>
    <row r="5" spans="1:17" s="40" customFormat="1" ht="60" customHeight="1" x14ac:dyDescent="0.3">
      <c r="A5" s="34" t="s">
        <v>3</v>
      </c>
      <c r="B5" s="35" t="s">
        <v>4</v>
      </c>
      <c r="C5" s="36" t="s">
        <v>5</v>
      </c>
      <c r="D5" s="36" t="s">
        <v>15</v>
      </c>
      <c r="E5" s="37" t="s">
        <v>1</v>
      </c>
      <c r="F5" s="38" t="s">
        <v>10</v>
      </c>
      <c r="G5" s="36" t="s">
        <v>6</v>
      </c>
      <c r="H5" s="36" t="s">
        <v>9</v>
      </c>
      <c r="I5" s="39" t="s">
        <v>11</v>
      </c>
      <c r="J5" s="22" t="s">
        <v>8</v>
      </c>
      <c r="K5" s="22"/>
      <c r="L5" s="22" t="s">
        <v>4</v>
      </c>
      <c r="M5" s="22" t="s">
        <v>0</v>
      </c>
      <c r="N5" s="22"/>
      <c r="O5" s="22"/>
      <c r="P5" s="22"/>
      <c r="Q5" s="22"/>
    </row>
    <row r="6" spans="1:17" ht="72" customHeight="1" x14ac:dyDescent="0.3">
      <c r="A6" s="41" t="s">
        <v>65</v>
      </c>
      <c r="B6" s="42" t="s">
        <v>67</v>
      </c>
      <c r="C6" s="46">
        <v>1155500000</v>
      </c>
      <c r="D6" s="44">
        <f t="shared" ref="D6:D19" si="0">SUM(IF((F6-$K$4+1)&gt;365,365,F6-$K$4+1))</f>
        <v>95</v>
      </c>
      <c r="E6" s="45">
        <v>43097</v>
      </c>
      <c r="F6" s="45">
        <v>46234</v>
      </c>
      <c r="G6" s="43">
        <f t="shared" ref="G6:G19" si="1">F6-E6+1</f>
        <v>3138</v>
      </c>
      <c r="H6" s="46">
        <f t="shared" ref="H6:H19" si="2">ROUND((SUM((C6*(D6/G6)/10))),2)</f>
        <v>3498167.62</v>
      </c>
      <c r="I6" s="47"/>
      <c r="J6" s="24"/>
      <c r="L6" s="25"/>
      <c r="M6" s="25"/>
      <c r="O6" s="23" t="str">
        <f>CONCATENATE(Y6,CHAR(10),"/",Z6)</f>
        <v xml:space="preserve">
/</v>
      </c>
    </row>
    <row r="7" spans="1:17" ht="72" customHeight="1" x14ac:dyDescent="0.3">
      <c r="A7" s="48"/>
      <c r="B7" s="42" t="s">
        <v>68</v>
      </c>
      <c r="C7" s="46">
        <v>1429350000</v>
      </c>
      <c r="D7" s="44">
        <f t="shared" si="0"/>
        <v>365</v>
      </c>
      <c r="E7" s="45">
        <v>43593</v>
      </c>
      <c r="F7" s="45">
        <v>47942</v>
      </c>
      <c r="G7" s="43">
        <f t="shared" si="1"/>
        <v>4350</v>
      </c>
      <c r="H7" s="46">
        <f t="shared" si="2"/>
        <v>11993396.550000001</v>
      </c>
      <c r="I7" s="47"/>
      <c r="J7" s="24"/>
      <c r="L7" s="25"/>
      <c r="M7" s="25"/>
    </row>
    <row r="8" spans="1:17" ht="72" customHeight="1" x14ac:dyDescent="0.3">
      <c r="A8" s="49"/>
      <c r="B8" s="42" t="s">
        <v>69</v>
      </c>
      <c r="C8" s="46">
        <v>1680473000</v>
      </c>
      <c r="D8" s="44">
        <f t="shared" si="0"/>
        <v>365</v>
      </c>
      <c r="E8" s="45">
        <v>44860</v>
      </c>
      <c r="F8" s="45">
        <v>47806</v>
      </c>
      <c r="G8" s="43">
        <f t="shared" si="1"/>
        <v>2947</v>
      </c>
      <c r="H8" s="46">
        <f t="shared" si="2"/>
        <v>20813459.280000001</v>
      </c>
      <c r="I8" s="47"/>
      <c r="J8" s="24"/>
      <c r="L8" s="25"/>
      <c r="M8" s="25"/>
    </row>
    <row r="9" spans="1:17" ht="72" customHeight="1" x14ac:dyDescent="0.3">
      <c r="A9" s="49"/>
      <c r="B9" s="42" t="s">
        <v>70</v>
      </c>
      <c r="C9" s="46">
        <v>24555000</v>
      </c>
      <c r="D9" s="44" t="s">
        <v>56</v>
      </c>
      <c r="E9" s="45">
        <v>44904</v>
      </c>
      <c r="F9" s="45">
        <v>46185</v>
      </c>
      <c r="G9" s="43">
        <f t="shared" si="1"/>
        <v>1282</v>
      </c>
      <c r="H9" s="46" t="s">
        <v>56</v>
      </c>
      <c r="I9" s="47" t="s">
        <v>78</v>
      </c>
      <c r="J9" s="24"/>
      <c r="L9" s="25"/>
      <c r="M9" s="25"/>
    </row>
    <row r="10" spans="1:17" ht="72" customHeight="1" x14ac:dyDescent="0.3">
      <c r="A10" s="48"/>
      <c r="B10" s="42" t="s">
        <v>71</v>
      </c>
      <c r="C10" s="46">
        <v>67880000</v>
      </c>
      <c r="D10" s="44">
        <v>365</v>
      </c>
      <c r="E10" s="45">
        <v>44922</v>
      </c>
      <c r="F10" s="45">
        <v>46576</v>
      </c>
      <c r="G10" s="43">
        <f t="shared" si="1"/>
        <v>1655</v>
      </c>
      <c r="H10" s="58" t="s">
        <v>53</v>
      </c>
      <c r="I10" s="47" t="s">
        <v>79</v>
      </c>
      <c r="J10" s="24">
        <v>44972</v>
      </c>
      <c r="L10" s="25"/>
      <c r="M10" s="25"/>
    </row>
    <row r="11" spans="1:17" ht="72" customHeight="1" x14ac:dyDescent="0.3">
      <c r="A11" s="48"/>
      <c r="B11" s="42" t="s">
        <v>72</v>
      </c>
      <c r="C11" s="46">
        <v>20432000</v>
      </c>
      <c r="D11" s="44">
        <f>F11-J11+1</f>
        <v>57</v>
      </c>
      <c r="E11" s="45">
        <v>45035</v>
      </c>
      <c r="F11" s="45">
        <v>45399</v>
      </c>
      <c r="G11" s="43">
        <f t="shared" si="1"/>
        <v>365</v>
      </c>
      <c r="H11" s="58" t="s">
        <v>53</v>
      </c>
      <c r="I11" s="47" t="s">
        <v>80</v>
      </c>
      <c r="J11" s="24">
        <v>45343</v>
      </c>
      <c r="L11" s="25"/>
      <c r="M11" s="25"/>
    </row>
    <row r="12" spans="1:17" ht="72" customHeight="1" x14ac:dyDescent="0.3">
      <c r="A12" s="49"/>
      <c r="B12" s="42" t="s">
        <v>48</v>
      </c>
      <c r="C12" s="46">
        <v>28820000</v>
      </c>
      <c r="D12" s="44" t="s">
        <v>56</v>
      </c>
      <c r="E12" s="45">
        <v>45019</v>
      </c>
      <c r="F12" s="45">
        <v>46152</v>
      </c>
      <c r="G12" s="43">
        <f t="shared" si="1"/>
        <v>1134</v>
      </c>
      <c r="H12" s="46" t="s">
        <v>56</v>
      </c>
      <c r="I12" s="47" t="s">
        <v>57</v>
      </c>
      <c r="J12" s="24"/>
      <c r="L12" s="25"/>
      <c r="M12" s="25"/>
    </row>
    <row r="13" spans="1:17" ht="72" customHeight="1" x14ac:dyDescent="0.3">
      <c r="A13" s="49"/>
      <c r="B13" s="42" t="s">
        <v>73</v>
      </c>
      <c r="C13" s="46">
        <v>53500000</v>
      </c>
      <c r="D13" s="44">
        <f t="shared" si="0"/>
        <v>64</v>
      </c>
      <c r="E13" s="45">
        <v>45230</v>
      </c>
      <c r="F13" s="45">
        <v>46203</v>
      </c>
      <c r="G13" s="43">
        <f t="shared" si="1"/>
        <v>974</v>
      </c>
      <c r="H13" s="46">
        <f t="shared" si="2"/>
        <v>351540.04</v>
      </c>
      <c r="I13" s="47"/>
      <c r="J13" s="24"/>
      <c r="L13" s="25"/>
      <c r="M13" s="25"/>
    </row>
    <row r="14" spans="1:17" ht="72" customHeight="1" x14ac:dyDescent="0.3">
      <c r="A14" s="48"/>
      <c r="B14" s="42" t="s">
        <v>74</v>
      </c>
      <c r="C14" s="46">
        <v>1332000000</v>
      </c>
      <c r="D14" s="44">
        <f t="shared" si="0"/>
        <v>228</v>
      </c>
      <c r="E14" s="45">
        <v>45288</v>
      </c>
      <c r="F14" s="45">
        <v>46367</v>
      </c>
      <c r="G14" s="43">
        <f t="shared" si="1"/>
        <v>1080</v>
      </c>
      <c r="H14" s="46">
        <f t="shared" si="2"/>
        <v>28120000</v>
      </c>
      <c r="I14" s="47"/>
      <c r="J14" s="24"/>
      <c r="L14" s="25"/>
      <c r="M14" s="25"/>
    </row>
    <row r="15" spans="1:17" ht="72" customHeight="1" x14ac:dyDescent="0.3">
      <c r="A15" s="48"/>
      <c r="B15" s="42" t="s">
        <v>75</v>
      </c>
      <c r="C15" s="46">
        <v>637945000</v>
      </c>
      <c r="D15" s="44">
        <f t="shared" si="0"/>
        <v>151</v>
      </c>
      <c r="E15" s="45">
        <v>45308</v>
      </c>
      <c r="F15" s="45">
        <v>46290</v>
      </c>
      <c r="G15" s="43">
        <f t="shared" si="1"/>
        <v>983</v>
      </c>
      <c r="H15" s="46">
        <f t="shared" si="2"/>
        <v>9799562.0500000007</v>
      </c>
      <c r="I15" s="47"/>
      <c r="J15" s="24"/>
      <c r="L15" s="25"/>
      <c r="M15" s="25"/>
    </row>
    <row r="16" spans="1:17" s="69" customFormat="1" ht="72" customHeight="1" x14ac:dyDescent="0.3">
      <c r="A16" s="57"/>
      <c r="B16" s="42" t="s">
        <v>76</v>
      </c>
      <c r="C16" s="46">
        <v>286856000</v>
      </c>
      <c r="D16" s="44" t="s">
        <v>56</v>
      </c>
      <c r="E16" s="45">
        <v>45327</v>
      </c>
      <c r="F16" s="45">
        <v>47518</v>
      </c>
      <c r="G16" s="43">
        <f t="shared" si="1"/>
        <v>2192</v>
      </c>
      <c r="H16" s="46" t="s">
        <v>56</v>
      </c>
      <c r="I16" s="47" t="s">
        <v>81</v>
      </c>
      <c r="J16" s="66"/>
      <c r="K16" s="67"/>
      <c r="L16" s="68"/>
      <c r="M16" s="68"/>
      <c r="N16" s="67"/>
      <c r="O16" s="67"/>
      <c r="P16" s="67"/>
      <c r="Q16" s="67"/>
    </row>
    <row r="17" spans="1:17" ht="72" customHeight="1" x14ac:dyDescent="0.3">
      <c r="A17" s="49"/>
      <c r="B17" s="59" t="s">
        <v>77</v>
      </c>
      <c r="C17" s="65">
        <v>3405000000</v>
      </c>
      <c r="D17" s="61">
        <f t="shared" si="0"/>
        <v>365</v>
      </c>
      <c r="E17" s="62">
        <v>45336</v>
      </c>
      <c r="F17" s="62">
        <v>48935</v>
      </c>
      <c r="G17" s="63">
        <f t="shared" si="1"/>
        <v>3600</v>
      </c>
      <c r="H17" s="60">
        <f t="shared" si="2"/>
        <v>34522916.670000002</v>
      </c>
      <c r="I17" s="64"/>
      <c r="J17" s="24"/>
      <c r="L17" s="25"/>
      <c r="M17" s="25"/>
    </row>
    <row r="18" spans="1:17" ht="72" customHeight="1" x14ac:dyDescent="0.3">
      <c r="A18" s="48"/>
      <c r="B18" s="42" t="s">
        <v>49</v>
      </c>
      <c r="C18" s="46">
        <v>75330000</v>
      </c>
      <c r="D18" s="44">
        <f>F18-J18+1</f>
        <v>31</v>
      </c>
      <c r="E18" s="45">
        <v>45461</v>
      </c>
      <c r="F18" s="45">
        <v>45984</v>
      </c>
      <c r="G18" s="43">
        <f t="shared" si="1"/>
        <v>524</v>
      </c>
      <c r="H18" s="58" t="s">
        <v>53</v>
      </c>
      <c r="I18" s="47" t="s">
        <v>55</v>
      </c>
      <c r="J18" s="24">
        <v>45954</v>
      </c>
      <c r="L18" s="25"/>
      <c r="M18" s="25"/>
    </row>
    <row r="19" spans="1:17" ht="72" customHeight="1" x14ac:dyDescent="0.3">
      <c r="A19" s="48"/>
      <c r="B19" s="42" t="s">
        <v>50</v>
      </c>
      <c r="C19" s="46">
        <v>50424000</v>
      </c>
      <c r="D19" s="44">
        <f t="shared" si="0"/>
        <v>104</v>
      </c>
      <c r="E19" s="45">
        <v>45554</v>
      </c>
      <c r="F19" s="45">
        <v>46243</v>
      </c>
      <c r="G19" s="43">
        <f t="shared" si="1"/>
        <v>690</v>
      </c>
      <c r="H19" s="46">
        <f t="shared" si="2"/>
        <v>760013.91</v>
      </c>
      <c r="I19" s="47"/>
      <c r="J19" s="24"/>
      <c r="L19" s="25"/>
      <c r="M19" s="25"/>
    </row>
    <row r="20" spans="1:17" s="40" customFormat="1" ht="34.5" customHeight="1" x14ac:dyDescent="0.3">
      <c r="A20" s="51"/>
      <c r="B20" s="52"/>
      <c r="C20" s="53"/>
      <c r="D20" s="54"/>
      <c r="E20" s="55"/>
      <c r="F20" s="55"/>
      <c r="G20" s="52"/>
      <c r="H20" s="50">
        <f>(SUM(H6:H19))/100000000</f>
        <v>1.0985905612</v>
      </c>
      <c r="I20" s="56"/>
      <c r="J20" s="22"/>
      <c r="K20" s="22"/>
      <c r="L20" s="22"/>
      <c r="M20" s="22"/>
      <c r="N20" s="22"/>
      <c r="O20" s="22"/>
      <c r="P20" s="22"/>
      <c r="Q20" s="22"/>
    </row>
    <row r="21" spans="1:17" ht="34.5" customHeight="1" thickBot="1" x14ac:dyDescent="0.35">
      <c r="A21" s="26"/>
      <c r="B21" s="124" t="s">
        <v>95</v>
      </c>
      <c r="C21" s="125"/>
      <c r="D21" s="125"/>
      <c r="E21" s="125"/>
      <c r="F21" s="125"/>
      <c r="G21" s="125"/>
      <c r="H21" s="126"/>
      <c r="I21" s="27"/>
      <c r="J21" s="15"/>
    </row>
    <row r="22" spans="1:17" ht="19.5" customHeight="1" x14ac:dyDescent="0.3">
      <c r="A22" s="28"/>
      <c r="B22" s="29"/>
      <c r="C22" s="30"/>
      <c r="D22" s="15"/>
      <c r="E22" s="31"/>
      <c r="F22" s="31"/>
      <c r="G22" s="15"/>
      <c r="H22" s="29"/>
      <c r="J22" s="15"/>
      <c r="L22" s="29"/>
      <c r="M22" s="29"/>
    </row>
    <row r="23" spans="1:17" ht="19.5" customHeight="1" x14ac:dyDescent="0.3">
      <c r="B23" s="29"/>
      <c r="C23" s="30"/>
      <c r="D23" s="15"/>
      <c r="E23" s="31"/>
      <c r="F23" s="31"/>
      <c r="G23" s="15"/>
      <c r="H23" s="29"/>
      <c r="J23" s="15"/>
      <c r="L23" s="29"/>
      <c r="M23" s="29"/>
    </row>
    <row r="24" spans="1:17" ht="19.5" customHeight="1" x14ac:dyDescent="0.3">
      <c r="B24" s="29"/>
      <c r="C24" s="30"/>
      <c r="D24" s="15"/>
      <c r="E24" s="31"/>
      <c r="F24" s="31"/>
      <c r="G24" s="15"/>
      <c r="H24" s="29"/>
      <c r="J24" s="15"/>
      <c r="L24" s="29"/>
      <c r="M24" s="29"/>
    </row>
    <row r="25" spans="1:17" ht="19.5" customHeight="1" x14ac:dyDescent="0.3">
      <c r="B25" s="29"/>
      <c r="C25" s="30"/>
      <c r="D25" s="15"/>
      <c r="E25" s="31"/>
      <c r="F25" s="31"/>
      <c r="G25" s="15"/>
      <c r="H25" s="29"/>
      <c r="J25" s="15"/>
      <c r="L25" s="29"/>
      <c r="M25" s="29"/>
    </row>
    <row r="26" spans="1:17" ht="19.5" customHeight="1" x14ac:dyDescent="0.3">
      <c r="B26" s="29"/>
      <c r="C26" s="30"/>
      <c r="D26" s="15"/>
      <c r="E26" s="31"/>
      <c r="F26" s="31"/>
      <c r="G26" s="15"/>
      <c r="H26" s="29"/>
      <c r="J26" s="15"/>
      <c r="L26" s="29"/>
      <c r="M26" s="29"/>
    </row>
    <row r="27" spans="1:17" ht="19.5" customHeight="1" x14ac:dyDescent="0.3">
      <c r="B27" s="29"/>
      <c r="C27" s="30"/>
      <c r="D27" s="15"/>
      <c r="E27" s="31"/>
      <c r="F27" s="31"/>
      <c r="G27" s="15"/>
      <c r="H27" s="29"/>
      <c r="J27" s="15"/>
      <c r="L27" s="29"/>
      <c r="M27" s="29"/>
    </row>
    <row r="28" spans="1:17" x14ac:dyDescent="0.3">
      <c r="B28" s="29"/>
      <c r="C28" s="30"/>
      <c r="D28" s="15"/>
      <c r="E28" s="31"/>
      <c r="F28" s="31"/>
      <c r="G28" s="15"/>
      <c r="H28" s="29"/>
      <c r="J28" s="15"/>
      <c r="L28" s="29"/>
      <c r="M28" s="29"/>
    </row>
    <row r="29" spans="1:17" x14ac:dyDescent="0.3">
      <c r="B29" s="29"/>
      <c r="C29" s="30"/>
      <c r="D29" s="15"/>
      <c r="E29" s="31"/>
      <c r="F29" s="31"/>
      <c r="G29" s="15"/>
      <c r="L29" s="29"/>
      <c r="M29" s="29"/>
    </row>
    <row r="30" spans="1:17" x14ac:dyDescent="0.3">
      <c r="B30" s="29"/>
      <c r="C30" s="30"/>
      <c r="D30" s="15"/>
      <c r="E30" s="31"/>
      <c r="F30" s="31"/>
      <c r="G30" s="15"/>
      <c r="L30" s="29"/>
      <c r="M30" s="29"/>
    </row>
    <row r="31" spans="1:17" x14ac:dyDescent="0.3">
      <c r="B31" s="29"/>
      <c r="C31" s="30"/>
      <c r="D31" s="15"/>
      <c r="E31" s="31"/>
      <c r="F31" s="31"/>
      <c r="G31" s="15"/>
      <c r="L31" s="29"/>
      <c r="M31" s="29"/>
    </row>
    <row r="32" spans="1:17" x14ac:dyDescent="0.3">
      <c r="C32" s="32"/>
    </row>
    <row r="33" spans="1:17" x14ac:dyDescent="0.3">
      <c r="C33" s="32"/>
    </row>
    <row r="34" spans="1:17" x14ac:dyDescent="0.3">
      <c r="C34" s="32"/>
    </row>
    <row r="35" spans="1:17" x14ac:dyDescent="0.3">
      <c r="C35" s="32"/>
    </row>
    <row r="36" spans="1:17" x14ac:dyDescent="0.3">
      <c r="C36" s="32"/>
    </row>
    <row r="37" spans="1:17" x14ac:dyDescent="0.3">
      <c r="C37" s="32"/>
    </row>
    <row r="38" spans="1:17" x14ac:dyDescent="0.3">
      <c r="C38" s="32"/>
    </row>
    <row r="39" spans="1:17" x14ac:dyDescent="0.3">
      <c r="C39" s="32"/>
    </row>
    <row r="40" spans="1:17" x14ac:dyDescent="0.3">
      <c r="C40" s="32"/>
    </row>
    <row r="41" spans="1:17" x14ac:dyDescent="0.3">
      <c r="C41" s="32"/>
    </row>
    <row r="42" spans="1:17" s="33" customFormat="1" x14ac:dyDescent="0.3">
      <c r="A42" s="12"/>
      <c r="B42" s="14"/>
      <c r="C42" s="32"/>
      <c r="D42" s="12"/>
      <c r="E42" s="13"/>
      <c r="F42" s="13"/>
      <c r="G42" s="12"/>
      <c r="H42" s="14"/>
      <c r="I42" s="12"/>
      <c r="J42" s="12"/>
      <c r="K42" s="12"/>
      <c r="L42" s="14"/>
      <c r="M42" s="14"/>
      <c r="N42" s="12"/>
      <c r="O42" s="12"/>
      <c r="P42" s="12"/>
      <c r="Q42" s="12"/>
    </row>
    <row r="43" spans="1:17" s="33" customFormat="1" x14ac:dyDescent="0.3">
      <c r="A43" s="12"/>
      <c r="B43" s="14"/>
      <c r="C43" s="32"/>
      <c r="D43" s="12"/>
      <c r="E43" s="13"/>
      <c r="F43" s="13"/>
      <c r="G43" s="12"/>
      <c r="H43" s="14"/>
      <c r="I43" s="12"/>
      <c r="J43" s="12"/>
      <c r="K43" s="12"/>
      <c r="L43" s="14"/>
      <c r="M43" s="14"/>
      <c r="N43" s="12"/>
      <c r="O43" s="12"/>
      <c r="P43" s="12"/>
      <c r="Q43" s="12"/>
    </row>
    <row r="44" spans="1:17" s="33" customFormat="1" x14ac:dyDescent="0.3">
      <c r="A44" s="12"/>
      <c r="B44" s="14"/>
      <c r="C44" s="32"/>
      <c r="D44" s="12"/>
      <c r="E44" s="13"/>
      <c r="F44" s="13"/>
      <c r="G44" s="12"/>
      <c r="H44" s="14"/>
      <c r="I44" s="12"/>
      <c r="J44" s="12"/>
      <c r="K44" s="12"/>
      <c r="L44" s="14"/>
      <c r="M44" s="14"/>
      <c r="N44" s="12"/>
      <c r="O44" s="12"/>
      <c r="P44" s="12"/>
      <c r="Q44" s="12"/>
    </row>
    <row r="45" spans="1:17" s="33" customFormat="1" x14ac:dyDescent="0.3">
      <c r="A45" s="12"/>
      <c r="B45" s="14"/>
      <c r="C45" s="32"/>
      <c r="D45" s="12"/>
      <c r="E45" s="13"/>
      <c r="F45" s="13"/>
      <c r="G45" s="12"/>
      <c r="H45" s="14"/>
      <c r="I45" s="12"/>
      <c r="J45" s="12"/>
      <c r="K45" s="12"/>
      <c r="L45" s="14"/>
      <c r="M45" s="14"/>
      <c r="N45" s="12"/>
      <c r="O45" s="12"/>
      <c r="P45" s="12"/>
      <c r="Q45" s="12"/>
    </row>
  </sheetData>
  <mergeCells count="2">
    <mergeCell ref="A1:B1"/>
    <mergeCell ref="B21:H21"/>
  </mergeCells>
  <phoneticPr fontId="1" type="noConversion"/>
  <pageMargins left="0.55118110236220474" right="0.55118110236220474" top="0.74803149606299213" bottom="0.74803149606299213" header="0.31496062992125984" footer="0.31496062992125984"/>
  <pageSetup paperSize="9" scale="73" fitToHeight="0" orientation="portrait" r:id="rId1"/>
  <headerFooter>
    <oddFooter>&amp;R&amp;A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CA22-5446-4A1E-8D3C-C14B19D2C54A}">
  <dimension ref="A1:Q44"/>
  <sheetViews>
    <sheetView view="pageBreakPreview" zoomScale="90" zoomScaleNormal="100" zoomScaleSheetLayoutView="90" workbookViewId="0">
      <selection activeCell="C5" sqref="C5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1" t="s">
        <v>91</v>
      </c>
      <c r="B3" s="1"/>
      <c r="C3" s="2"/>
      <c r="D3" s="3"/>
      <c r="E3" s="4"/>
      <c r="F3" s="4"/>
      <c r="G3" s="5"/>
      <c r="H3" s="5"/>
      <c r="I3" s="6"/>
      <c r="K3" s="19"/>
      <c r="L3" s="20"/>
      <c r="M3" s="20"/>
    </row>
    <row r="4" spans="1:17" ht="20.100000000000001" customHeight="1" thickBot="1" x14ac:dyDescent="0.35">
      <c r="A4" s="7" t="s">
        <v>13</v>
      </c>
      <c r="B4" s="7"/>
      <c r="C4" s="8"/>
      <c r="D4" s="9"/>
      <c r="E4" s="10"/>
      <c r="F4" s="9"/>
      <c r="G4" s="11"/>
      <c r="H4" s="9">
        <v>46140</v>
      </c>
      <c r="I4" s="9"/>
      <c r="K4" s="21">
        <v>46140</v>
      </c>
      <c r="L4" s="20"/>
      <c r="M4" s="20"/>
    </row>
    <row r="5" spans="1:17" s="40" customFormat="1" ht="60" customHeight="1" x14ac:dyDescent="0.3">
      <c r="A5" s="34" t="s">
        <v>3</v>
      </c>
      <c r="B5" s="35" t="s">
        <v>4</v>
      </c>
      <c r="C5" s="36" t="s">
        <v>5</v>
      </c>
      <c r="D5" s="36" t="s">
        <v>15</v>
      </c>
      <c r="E5" s="37" t="s">
        <v>1</v>
      </c>
      <c r="F5" s="38" t="s">
        <v>10</v>
      </c>
      <c r="G5" s="36" t="s">
        <v>6</v>
      </c>
      <c r="H5" s="36" t="s">
        <v>9</v>
      </c>
      <c r="I5" s="39" t="s">
        <v>11</v>
      </c>
      <c r="J5" s="22" t="s">
        <v>8</v>
      </c>
      <c r="K5" s="22"/>
      <c r="L5" s="22" t="s">
        <v>4</v>
      </c>
      <c r="M5" s="22" t="s">
        <v>0</v>
      </c>
      <c r="N5" s="22"/>
      <c r="O5" s="22"/>
      <c r="P5" s="22"/>
      <c r="Q5" s="22"/>
    </row>
    <row r="6" spans="1:17" ht="60" customHeight="1" x14ac:dyDescent="0.3">
      <c r="A6" s="41" t="s">
        <v>93</v>
      </c>
      <c r="B6" s="42" t="s">
        <v>83</v>
      </c>
      <c r="C6" s="46">
        <v>19701000</v>
      </c>
      <c r="D6" s="44">
        <f t="shared" ref="D6:D10" si="0">SUM(IF((F6-$K$4+1)&gt;365,365,F6-$K$4+1))</f>
        <v>82</v>
      </c>
      <c r="E6" s="45">
        <v>46132</v>
      </c>
      <c r="F6" s="45">
        <v>46221</v>
      </c>
      <c r="G6" s="43">
        <f t="shared" ref="G6:G18" si="1">F6-E6+1</f>
        <v>90</v>
      </c>
      <c r="H6" s="46">
        <f t="shared" ref="H6:H13" si="2">ROUND((SUM((C6*(D6/G6)/10))),2)</f>
        <v>1794980</v>
      </c>
      <c r="I6" s="47"/>
      <c r="J6" s="24"/>
      <c r="L6" s="25"/>
      <c r="M6" s="25"/>
      <c r="O6" s="23" t="str">
        <f>CONCATENATE(Y6,CHAR(10),"/",Z6)</f>
        <v xml:space="preserve">
/</v>
      </c>
    </row>
    <row r="7" spans="1:17" ht="60" customHeight="1" x14ac:dyDescent="0.3">
      <c r="A7" s="48"/>
      <c r="B7" s="42" t="s">
        <v>84</v>
      </c>
      <c r="C7" s="46">
        <v>20460000</v>
      </c>
      <c r="D7" s="44">
        <f t="shared" si="0"/>
        <v>260</v>
      </c>
      <c r="E7" s="45">
        <v>46100</v>
      </c>
      <c r="F7" s="45">
        <v>46399</v>
      </c>
      <c r="G7" s="43">
        <f t="shared" si="1"/>
        <v>300</v>
      </c>
      <c r="H7" s="46">
        <f t="shared" si="2"/>
        <v>1773200</v>
      </c>
      <c r="I7" s="47"/>
      <c r="J7" s="24"/>
      <c r="L7" s="25"/>
      <c r="M7" s="25"/>
    </row>
    <row r="8" spans="1:17" ht="60" customHeight="1" x14ac:dyDescent="0.3">
      <c r="A8" s="49"/>
      <c r="B8" s="42" t="s">
        <v>85</v>
      </c>
      <c r="C8" s="46">
        <v>37906000</v>
      </c>
      <c r="D8" s="44">
        <f t="shared" si="0"/>
        <v>58</v>
      </c>
      <c r="E8" s="45">
        <v>46048</v>
      </c>
      <c r="F8" s="45">
        <v>46197</v>
      </c>
      <c r="G8" s="43">
        <f t="shared" si="1"/>
        <v>150</v>
      </c>
      <c r="H8" s="46">
        <f t="shared" si="2"/>
        <v>1465698.67</v>
      </c>
      <c r="I8" s="47"/>
      <c r="J8" s="24"/>
      <c r="L8" s="25"/>
      <c r="M8" s="25"/>
    </row>
    <row r="9" spans="1:17" ht="60" customHeight="1" x14ac:dyDescent="0.3">
      <c r="A9" s="49"/>
      <c r="B9" s="42" t="s">
        <v>86</v>
      </c>
      <c r="C9" s="46">
        <v>20000000</v>
      </c>
      <c r="D9" s="44">
        <f>F9-J9+1</f>
        <v>21</v>
      </c>
      <c r="E9" s="45">
        <v>46015</v>
      </c>
      <c r="F9" s="45">
        <v>46134</v>
      </c>
      <c r="G9" s="43">
        <f t="shared" si="1"/>
        <v>120</v>
      </c>
      <c r="H9" s="58" t="s">
        <v>53</v>
      </c>
      <c r="I9" s="47" t="s">
        <v>88</v>
      </c>
      <c r="J9" s="24">
        <v>46114</v>
      </c>
      <c r="L9" s="25"/>
      <c r="M9" s="25"/>
    </row>
    <row r="10" spans="1:17" ht="60" customHeight="1" x14ac:dyDescent="0.3">
      <c r="A10" s="48"/>
      <c r="B10" s="42" t="s">
        <v>87</v>
      </c>
      <c r="C10" s="46">
        <v>264000000</v>
      </c>
      <c r="D10" s="44">
        <f t="shared" si="0"/>
        <v>248</v>
      </c>
      <c r="E10" s="45">
        <v>45911</v>
      </c>
      <c r="F10" s="45">
        <v>46387</v>
      </c>
      <c r="G10" s="43">
        <f t="shared" si="1"/>
        <v>477</v>
      </c>
      <c r="H10" s="46">
        <f t="shared" si="2"/>
        <v>13725786.16</v>
      </c>
      <c r="I10" s="47"/>
      <c r="J10" s="24"/>
      <c r="L10" s="25"/>
      <c r="M10" s="25"/>
    </row>
    <row r="11" spans="1:17" ht="60" customHeight="1" x14ac:dyDescent="0.3">
      <c r="A11" s="48"/>
      <c r="B11" s="42" t="s">
        <v>28</v>
      </c>
      <c r="C11" s="46">
        <v>20430000</v>
      </c>
      <c r="D11" s="44">
        <f>F11-J11+1</f>
        <v>40</v>
      </c>
      <c r="E11" s="45">
        <v>45831</v>
      </c>
      <c r="F11" s="45">
        <v>46010</v>
      </c>
      <c r="G11" s="43">
        <f t="shared" si="1"/>
        <v>180</v>
      </c>
      <c r="H11" s="58" t="s">
        <v>53</v>
      </c>
      <c r="I11" s="47" t="s">
        <v>89</v>
      </c>
      <c r="J11" s="24">
        <v>45971</v>
      </c>
      <c r="L11" s="25"/>
      <c r="M11" s="25"/>
    </row>
    <row r="12" spans="1:17" ht="60" customHeight="1" x14ac:dyDescent="0.3">
      <c r="A12" s="49"/>
      <c r="B12" s="42" t="s">
        <v>29</v>
      </c>
      <c r="C12" s="46">
        <v>27431720</v>
      </c>
      <c r="D12" s="44">
        <f>F12-J12+1</f>
        <v>88</v>
      </c>
      <c r="E12" s="45">
        <v>45820</v>
      </c>
      <c r="F12" s="45">
        <v>46059</v>
      </c>
      <c r="G12" s="43">
        <f t="shared" si="1"/>
        <v>240</v>
      </c>
      <c r="H12" s="58" t="s">
        <v>53</v>
      </c>
      <c r="I12" s="47" t="s">
        <v>90</v>
      </c>
      <c r="J12" s="24">
        <v>45972</v>
      </c>
      <c r="L12" s="25"/>
      <c r="M12" s="25"/>
    </row>
    <row r="13" spans="1:17" ht="60" customHeight="1" x14ac:dyDescent="0.3">
      <c r="A13" s="49"/>
      <c r="B13" s="42" t="s">
        <v>30</v>
      </c>
      <c r="C13" s="46">
        <v>123309800</v>
      </c>
      <c r="D13" s="44">
        <f>F13-J13+1</f>
        <v>119</v>
      </c>
      <c r="E13" s="45">
        <v>45817</v>
      </c>
      <c r="F13" s="45">
        <v>46181</v>
      </c>
      <c r="G13" s="43">
        <f t="shared" si="1"/>
        <v>365</v>
      </c>
      <c r="H13" s="46">
        <f t="shared" si="2"/>
        <v>4020237.32</v>
      </c>
      <c r="I13" s="47" t="s">
        <v>92</v>
      </c>
      <c r="J13" s="24">
        <v>46063</v>
      </c>
      <c r="L13" s="25"/>
      <c r="M13" s="25"/>
    </row>
    <row r="14" spans="1:17" ht="60" customHeight="1" x14ac:dyDescent="0.3">
      <c r="A14" s="48"/>
      <c r="B14" s="42" t="s">
        <v>31</v>
      </c>
      <c r="C14" s="46">
        <v>93545900</v>
      </c>
      <c r="D14" s="44">
        <f>F14-J14+1</f>
        <v>14</v>
      </c>
      <c r="E14" s="45">
        <v>45810</v>
      </c>
      <c r="F14" s="45">
        <v>45929</v>
      </c>
      <c r="G14" s="43">
        <f t="shared" si="1"/>
        <v>120</v>
      </c>
      <c r="H14" s="58" t="s">
        <v>53</v>
      </c>
      <c r="I14" s="47" t="s">
        <v>32</v>
      </c>
      <c r="J14" s="24">
        <v>45916</v>
      </c>
      <c r="L14" s="25"/>
      <c r="M14" s="25"/>
    </row>
    <row r="15" spans="1:17" ht="60" customHeight="1" x14ac:dyDescent="0.3">
      <c r="A15" s="48"/>
      <c r="B15" s="42" t="s">
        <v>19</v>
      </c>
      <c r="C15" s="46">
        <v>19500000</v>
      </c>
      <c r="D15" s="44">
        <f>F15-J15+1</f>
        <v>19</v>
      </c>
      <c r="E15" s="45">
        <v>45763</v>
      </c>
      <c r="F15" s="45">
        <v>45852</v>
      </c>
      <c r="G15" s="43">
        <f t="shared" si="1"/>
        <v>90</v>
      </c>
      <c r="H15" s="58" t="s">
        <v>53</v>
      </c>
      <c r="I15" s="47" t="s">
        <v>33</v>
      </c>
      <c r="J15" s="24">
        <v>45834</v>
      </c>
      <c r="L15" s="25"/>
      <c r="M15" s="25"/>
    </row>
    <row r="16" spans="1:17" ht="60" customHeight="1" x14ac:dyDescent="0.3">
      <c r="A16" s="48"/>
      <c r="B16" s="42" t="s">
        <v>20</v>
      </c>
      <c r="C16" s="46">
        <v>130773100</v>
      </c>
      <c r="D16" s="44">
        <f t="shared" ref="D16:D18" si="3">SUM(IF((F16-$K$4+1)&gt;365,365,F16-$K$4+1))</f>
        <v>365</v>
      </c>
      <c r="E16" s="45">
        <v>45714</v>
      </c>
      <c r="F16" s="45">
        <v>46613</v>
      </c>
      <c r="G16" s="43">
        <f t="shared" si="1"/>
        <v>900</v>
      </c>
      <c r="H16" s="46">
        <f t="shared" ref="H16:H18" si="4">ROUND((SUM((C16*(D16/G16)/10))),2)</f>
        <v>5303575.72</v>
      </c>
      <c r="I16" s="47"/>
      <c r="J16" s="24"/>
      <c r="L16" s="25"/>
      <c r="M16" s="25"/>
    </row>
    <row r="17" spans="1:17" ht="60" customHeight="1" x14ac:dyDescent="0.3">
      <c r="A17" s="49"/>
      <c r="B17" s="42" t="s">
        <v>21</v>
      </c>
      <c r="C17" s="46">
        <v>19800000</v>
      </c>
      <c r="D17" s="44">
        <f>F17-J17+1</f>
        <v>68</v>
      </c>
      <c r="E17" s="45">
        <v>45712</v>
      </c>
      <c r="F17" s="45">
        <v>45891</v>
      </c>
      <c r="G17" s="43">
        <f t="shared" si="1"/>
        <v>180</v>
      </c>
      <c r="H17" s="58" t="s">
        <v>53</v>
      </c>
      <c r="I17" s="47" t="s">
        <v>27</v>
      </c>
      <c r="J17" s="24">
        <v>45824</v>
      </c>
      <c r="L17" s="25"/>
      <c r="M17" s="25"/>
    </row>
    <row r="18" spans="1:17" ht="60" customHeight="1" x14ac:dyDescent="0.3">
      <c r="A18" s="49"/>
      <c r="B18" s="42" t="s">
        <v>22</v>
      </c>
      <c r="C18" s="46">
        <v>792370000</v>
      </c>
      <c r="D18" s="44">
        <f t="shared" si="3"/>
        <v>222</v>
      </c>
      <c r="E18" s="45">
        <v>44562</v>
      </c>
      <c r="F18" s="45">
        <v>46361</v>
      </c>
      <c r="G18" s="43">
        <f t="shared" si="1"/>
        <v>1800</v>
      </c>
      <c r="H18" s="46">
        <f t="shared" si="4"/>
        <v>9772563.3300000001</v>
      </c>
      <c r="I18" s="47"/>
      <c r="J18" s="24"/>
      <c r="L18" s="25"/>
      <c r="M18" s="25"/>
    </row>
    <row r="19" spans="1:17" s="40" customFormat="1" ht="34.5" customHeight="1" x14ac:dyDescent="0.3">
      <c r="A19" s="51"/>
      <c r="B19" s="52"/>
      <c r="C19" s="53"/>
      <c r="D19" s="54"/>
      <c r="E19" s="55"/>
      <c r="F19" s="55"/>
      <c r="G19" s="52"/>
      <c r="H19" s="50">
        <f>(SUM(H6:H18))/100000000</f>
        <v>0.37856041199999996</v>
      </c>
      <c r="I19" s="56"/>
      <c r="J19" s="22"/>
      <c r="K19" s="22"/>
      <c r="L19" s="22"/>
      <c r="M19" s="22"/>
      <c r="N19" s="22"/>
      <c r="O19" s="22"/>
      <c r="P19" s="22"/>
      <c r="Q19" s="22"/>
    </row>
    <row r="20" spans="1:17" ht="34.5" customHeight="1" thickBot="1" x14ac:dyDescent="0.35">
      <c r="A20" s="26"/>
      <c r="B20" s="124" t="s">
        <v>95</v>
      </c>
      <c r="C20" s="125"/>
      <c r="D20" s="125"/>
      <c r="E20" s="125"/>
      <c r="F20" s="125"/>
      <c r="G20" s="125"/>
      <c r="H20" s="126"/>
      <c r="I20" s="27"/>
      <c r="J20" s="15"/>
    </row>
    <row r="21" spans="1:17" ht="19.5" customHeight="1" x14ac:dyDescent="0.3">
      <c r="A21" s="28"/>
      <c r="B21" s="29"/>
      <c r="C21" s="30"/>
      <c r="D21" s="15"/>
      <c r="E21" s="31"/>
      <c r="F21" s="31"/>
      <c r="G21" s="15"/>
      <c r="H21" s="29"/>
      <c r="J21" s="15"/>
      <c r="L21" s="29"/>
      <c r="M21" s="29"/>
    </row>
    <row r="22" spans="1:17" ht="19.5" customHeight="1" x14ac:dyDescent="0.3">
      <c r="B22" s="29"/>
      <c r="C22" s="30"/>
      <c r="D22" s="15"/>
      <c r="E22" s="31"/>
      <c r="F22" s="31"/>
      <c r="G22" s="15"/>
      <c r="H22" s="29"/>
      <c r="J22" s="15"/>
      <c r="L22" s="29"/>
      <c r="M22" s="29"/>
    </row>
    <row r="23" spans="1:17" ht="19.5" customHeight="1" x14ac:dyDescent="0.3">
      <c r="B23" s="29"/>
      <c r="C23" s="30"/>
      <c r="D23" s="15"/>
      <c r="E23" s="31"/>
      <c r="F23" s="31"/>
      <c r="G23" s="15"/>
      <c r="H23" s="29"/>
      <c r="J23" s="15"/>
      <c r="L23" s="29"/>
      <c r="M23" s="29"/>
    </row>
    <row r="24" spans="1:17" ht="19.5" customHeight="1" x14ac:dyDescent="0.3">
      <c r="B24" s="29"/>
      <c r="C24" s="30"/>
      <c r="D24" s="15"/>
      <c r="E24" s="31"/>
      <c r="F24" s="31"/>
      <c r="G24" s="15"/>
      <c r="H24" s="29"/>
      <c r="J24" s="15"/>
      <c r="L24" s="29"/>
      <c r="M24" s="29"/>
    </row>
    <row r="25" spans="1:17" ht="19.5" customHeight="1" x14ac:dyDescent="0.3">
      <c r="B25" s="29"/>
      <c r="C25" s="30"/>
      <c r="D25" s="15"/>
      <c r="E25" s="31"/>
      <c r="F25" s="31"/>
      <c r="G25" s="15"/>
      <c r="H25" s="29"/>
      <c r="J25" s="15"/>
      <c r="L25" s="29"/>
      <c r="M25" s="29"/>
    </row>
    <row r="26" spans="1:17" ht="19.5" customHeight="1" x14ac:dyDescent="0.3">
      <c r="B26" s="29"/>
      <c r="C26" s="30"/>
      <c r="D26" s="15"/>
      <c r="E26" s="31"/>
      <c r="F26" s="31"/>
      <c r="G26" s="15"/>
      <c r="H26" s="29"/>
      <c r="J26" s="15"/>
      <c r="L26" s="29"/>
      <c r="M26" s="29"/>
    </row>
    <row r="27" spans="1:17" x14ac:dyDescent="0.3">
      <c r="B27" s="29"/>
      <c r="C27" s="30"/>
      <c r="D27" s="15"/>
      <c r="E27" s="31"/>
      <c r="F27" s="31"/>
      <c r="G27" s="15"/>
      <c r="H27" s="29"/>
      <c r="J27" s="15"/>
      <c r="L27" s="29"/>
      <c r="M27" s="29"/>
    </row>
    <row r="28" spans="1:17" x14ac:dyDescent="0.3">
      <c r="B28" s="29"/>
      <c r="C28" s="30"/>
      <c r="D28" s="15"/>
      <c r="E28" s="31"/>
      <c r="F28" s="31"/>
      <c r="G28" s="15"/>
      <c r="L28" s="29"/>
      <c r="M28" s="29"/>
    </row>
    <row r="29" spans="1:17" x14ac:dyDescent="0.3">
      <c r="B29" s="29"/>
      <c r="C29" s="30"/>
      <c r="D29" s="15"/>
      <c r="E29" s="31"/>
      <c r="F29" s="31"/>
      <c r="G29" s="15"/>
      <c r="L29" s="29"/>
      <c r="M29" s="29"/>
    </row>
    <row r="30" spans="1:17" x14ac:dyDescent="0.3">
      <c r="B30" s="29"/>
      <c r="C30" s="30"/>
      <c r="D30" s="15"/>
      <c r="E30" s="31"/>
      <c r="F30" s="31"/>
      <c r="G30" s="15"/>
      <c r="L30" s="29"/>
      <c r="M30" s="29"/>
    </row>
    <row r="31" spans="1:17" x14ac:dyDescent="0.3">
      <c r="C31" s="32"/>
    </row>
    <row r="32" spans="1:17" x14ac:dyDescent="0.3">
      <c r="C32" s="32"/>
    </row>
    <row r="33" spans="1:17" x14ac:dyDescent="0.3">
      <c r="C33" s="32"/>
    </row>
    <row r="34" spans="1:17" x14ac:dyDescent="0.3">
      <c r="C34" s="32"/>
    </row>
    <row r="35" spans="1:17" x14ac:dyDescent="0.3">
      <c r="C35" s="32"/>
    </row>
    <row r="36" spans="1:17" x14ac:dyDescent="0.3">
      <c r="C36" s="32"/>
    </row>
    <row r="37" spans="1:17" x14ac:dyDescent="0.3">
      <c r="C37" s="32"/>
    </row>
    <row r="38" spans="1:17" x14ac:dyDescent="0.3">
      <c r="C38" s="32"/>
    </row>
    <row r="39" spans="1:17" x14ac:dyDescent="0.3">
      <c r="C39" s="32"/>
    </row>
    <row r="40" spans="1:17" x14ac:dyDescent="0.3">
      <c r="C40" s="32"/>
    </row>
    <row r="41" spans="1:17" s="33" customFormat="1" x14ac:dyDescent="0.3">
      <c r="A41" s="12"/>
      <c r="B41" s="14"/>
      <c r="C41" s="32"/>
      <c r="D41" s="12"/>
      <c r="E41" s="13"/>
      <c r="F41" s="13"/>
      <c r="G41" s="12"/>
      <c r="H41" s="14"/>
      <c r="I41" s="12"/>
      <c r="J41" s="12"/>
      <c r="K41" s="12"/>
      <c r="L41" s="14"/>
      <c r="M41" s="14"/>
      <c r="N41" s="12"/>
      <c r="O41" s="12"/>
      <c r="P41" s="12"/>
      <c r="Q41" s="12"/>
    </row>
    <row r="42" spans="1:17" s="33" customFormat="1" x14ac:dyDescent="0.3">
      <c r="A42" s="12"/>
      <c r="B42" s="14"/>
      <c r="C42" s="32"/>
      <c r="D42" s="12"/>
      <c r="E42" s="13"/>
      <c r="F42" s="13"/>
      <c r="G42" s="12"/>
      <c r="H42" s="14"/>
      <c r="I42" s="12"/>
      <c r="J42" s="12"/>
      <c r="K42" s="12"/>
      <c r="L42" s="14"/>
      <c r="M42" s="14"/>
      <c r="N42" s="12"/>
      <c r="O42" s="12"/>
      <c r="P42" s="12"/>
      <c r="Q42" s="12"/>
    </row>
    <row r="43" spans="1:17" s="33" customFormat="1" x14ac:dyDescent="0.3">
      <c r="A43" s="12"/>
      <c r="B43" s="14"/>
      <c r="C43" s="32"/>
      <c r="D43" s="12"/>
      <c r="E43" s="13"/>
      <c r="F43" s="13"/>
      <c r="G43" s="12"/>
      <c r="H43" s="14"/>
      <c r="I43" s="12"/>
      <c r="J43" s="12"/>
      <c r="K43" s="12"/>
      <c r="L43" s="14"/>
      <c r="M43" s="14"/>
      <c r="N43" s="12"/>
      <c r="O43" s="12"/>
      <c r="P43" s="12"/>
      <c r="Q43" s="12"/>
    </row>
    <row r="44" spans="1:17" s="33" customFormat="1" x14ac:dyDescent="0.3">
      <c r="A44" s="12"/>
      <c r="B44" s="14"/>
      <c r="C44" s="32"/>
      <c r="D44" s="12"/>
      <c r="E44" s="13"/>
      <c r="F44" s="13"/>
      <c r="G44" s="12"/>
      <c r="H44" s="14"/>
      <c r="I44" s="12"/>
      <c r="J44" s="12"/>
      <c r="K44" s="12"/>
      <c r="L44" s="14"/>
      <c r="M44" s="14"/>
      <c r="N44" s="12"/>
      <c r="O44" s="12"/>
      <c r="P44" s="12"/>
      <c r="Q44" s="12"/>
    </row>
  </sheetData>
  <mergeCells count="2">
    <mergeCell ref="A1:B1"/>
    <mergeCell ref="B20:H20"/>
  </mergeCells>
  <phoneticPr fontId="1" type="noConversion"/>
  <printOptions horizontalCentered="1"/>
  <pageMargins left="0.55118110236220474" right="0.55118110236220474" top="0.51181102362204722" bottom="0.70866141732283472" header="0.31496062992125984" footer="0.31496062992125984"/>
  <pageSetup paperSize="9" scale="73" fitToHeight="0" orientation="portrait" r:id="rId1"/>
  <headerFooter>
    <oddFooter>&amp;R&amp;A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8E1A-023B-47D2-9B19-0D36A08C27D4}">
  <dimension ref="A1:Q53"/>
  <sheetViews>
    <sheetView view="pageBreakPreview" zoomScale="90" zoomScaleNormal="100" zoomScaleSheetLayoutView="90" workbookViewId="0">
      <selection activeCell="C6" sqref="C6"/>
    </sheetView>
  </sheetViews>
  <sheetFormatPr defaultRowHeight="13.5" x14ac:dyDescent="0.3"/>
  <cols>
    <col min="1" max="1" width="10.625" style="12" customWidth="1"/>
    <col min="2" max="2" width="31" style="14" customWidth="1"/>
    <col min="3" max="3" width="12.625" style="12" customWidth="1"/>
    <col min="4" max="4" width="7.625" style="12" customWidth="1"/>
    <col min="5" max="6" width="9.125" style="13" customWidth="1"/>
    <col min="7" max="7" width="8.625" style="12" customWidth="1"/>
    <col min="8" max="8" width="14.625" style="14" customWidth="1"/>
    <col min="9" max="9" width="11.25" style="12" customWidth="1"/>
    <col min="10" max="10" width="10.625" style="12" customWidth="1"/>
    <col min="11" max="11" width="11" style="14" customWidth="1"/>
    <col min="12" max="12" width="25.625" style="14" customWidth="1"/>
    <col min="13" max="13" width="10.625" style="14" customWidth="1"/>
    <col min="14" max="17" width="9" style="14"/>
    <col min="18" max="16384" width="9" style="17"/>
  </cols>
  <sheetData>
    <row r="1" spans="1:17" ht="39.950000000000003" customHeight="1" x14ac:dyDescent="0.3">
      <c r="A1" s="119" t="s">
        <v>2</v>
      </c>
      <c r="B1" s="120"/>
      <c r="K1" s="15" t="s">
        <v>7</v>
      </c>
      <c r="M1" s="16"/>
    </row>
    <row r="2" spans="1:17" ht="11.25" customHeight="1" x14ac:dyDescent="0.3">
      <c r="A2" s="18"/>
      <c r="B2" s="16"/>
      <c r="K2" s="15"/>
      <c r="M2" s="16"/>
    </row>
    <row r="3" spans="1:17" ht="20.100000000000001" customHeight="1" x14ac:dyDescent="0.3">
      <c r="A3" s="1" t="s">
        <v>114</v>
      </c>
      <c r="B3" s="1"/>
      <c r="C3" s="2"/>
      <c r="D3" s="3"/>
      <c r="E3" s="4"/>
      <c r="F3" s="4"/>
      <c r="G3" s="5"/>
      <c r="H3" s="5"/>
      <c r="I3" s="6"/>
      <c r="K3" s="19"/>
      <c r="L3" s="20"/>
      <c r="M3" s="20"/>
    </row>
    <row r="4" spans="1:17" ht="20.100000000000001" customHeight="1" thickBot="1" x14ac:dyDescent="0.35">
      <c r="A4" s="7" t="s">
        <v>13</v>
      </c>
      <c r="B4" s="7"/>
      <c r="C4" s="8"/>
      <c r="D4" s="9"/>
      <c r="E4" s="10"/>
      <c r="F4" s="9"/>
      <c r="G4" s="11"/>
      <c r="H4" s="9">
        <v>46140</v>
      </c>
      <c r="I4" s="9"/>
      <c r="K4" s="21">
        <v>46140</v>
      </c>
      <c r="L4" s="20"/>
      <c r="M4" s="20"/>
    </row>
    <row r="5" spans="1:17" s="40" customFormat="1" ht="60" customHeight="1" x14ac:dyDescent="0.3">
      <c r="A5" s="34" t="s">
        <v>3</v>
      </c>
      <c r="B5" s="35" t="s">
        <v>4</v>
      </c>
      <c r="C5" s="36" t="s">
        <v>5</v>
      </c>
      <c r="D5" s="36" t="s">
        <v>15</v>
      </c>
      <c r="E5" s="37" t="s">
        <v>1</v>
      </c>
      <c r="F5" s="38" t="s">
        <v>10</v>
      </c>
      <c r="G5" s="36" t="s">
        <v>6</v>
      </c>
      <c r="H5" s="36" t="s">
        <v>9</v>
      </c>
      <c r="I5" s="39" t="s">
        <v>11</v>
      </c>
      <c r="J5" s="22" t="s">
        <v>8</v>
      </c>
      <c r="K5" s="22"/>
      <c r="L5" s="22" t="s">
        <v>4</v>
      </c>
      <c r="M5" s="22" t="s">
        <v>0</v>
      </c>
      <c r="N5" s="22"/>
      <c r="O5" s="22"/>
      <c r="P5" s="22"/>
      <c r="Q5" s="22"/>
    </row>
    <row r="6" spans="1:17" ht="57" customHeight="1" x14ac:dyDescent="0.3">
      <c r="A6" s="41" t="s">
        <v>143</v>
      </c>
      <c r="B6" s="42" t="s">
        <v>142</v>
      </c>
      <c r="C6" s="58">
        <v>956130000</v>
      </c>
      <c r="D6" s="116">
        <v>279</v>
      </c>
      <c r="E6" s="117">
        <v>40427</v>
      </c>
      <c r="F6" s="117">
        <v>46418</v>
      </c>
      <c r="G6" s="118">
        <v>5992</v>
      </c>
      <c r="H6" s="58">
        <v>4451940.4205607483</v>
      </c>
      <c r="I6" s="47"/>
      <c r="J6" s="24">
        <v>44732</v>
      </c>
      <c r="L6" s="25"/>
      <c r="M6" s="25"/>
      <c r="O6" s="23" t="str">
        <f>CONCATENATE(Y6,CHAR(10),"/",Z6)</f>
        <v xml:space="preserve">
/</v>
      </c>
    </row>
    <row r="7" spans="1:17" ht="57" customHeight="1" x14ac:dyDescent="0.3">
      <c r="A7" s="48"/>
      <c r="B7" s="42" t="s">
        <v>115</v>
      </c>
      <c r="C7" s="58">
        <v>206850000</v>
      </c>
      <c r="D7" s="116">
        <v>94</v>
      </c>
      <c r="E7" s="117">
        <v>43580</v>
      </c>
      <c r="F7" s="117">
        <v>44309</v>
      </c>
      <c r="G7" s="118">
        <v>730</v>
      </c>
      <c r="H7" s="58" t="s">
        <v>106</v>
      </c>
      <c r="I7" s="47" t="s">
        <v>116</v>
      </c>
      <c r="J7" s="24">
        <v>45055</v>
      </c>
      <c r="L7" s="25"/>
      <c r="M7" s="25"/>
    </row>
    <row r="8" spans="1:17" ht="57" customHeight="1" x14ac:dyDescent="0.3">
      <c r="A8" s="48"/>
      <c r="B8" s="42" t="s">
        <v>117</v>
      </c>
      <c r="C8" s="58">
        <v>1416560000</v>
      </c>
      <c r="D8" s="116">
        <v>1</v>
      </c>
      <c r="E8" s="117">
        <v>43621</v>
      </c>
      <c r="F8" s="117">
        <v>46140</v>
      </c>
      <c r="G8" s="118">
        <v>2520</v>
      </c>
      <c r="H8" s="58" t="s">
        <v>118</v>
      </c>
      <c r="I8" s="47"/>
      <c r="J8" s="24"/>
      <c r="L8" s="25"/>
      <c r="M8" s="25"/>
    </row>
    <row r="9" spans="1:17" ht="57" customHeight="1" x14ac:dyDescent="0.3">
      <c r="A9" s="49"/>
      <c r="B9" s="42" t="s">
        <v>119</v>
      </c>
      <c r="C9" s="58">
        <v>1633272000</v>
      </c>
      <c r="D9" s="116">
        <v>338</v>
      </c>
      <c r="E9" s="117">
        <v>43787</v>
      </c>
      <c r="F9" s="117">
        <v>46477</v>
      </c>
      <c r="G9" s="118">
        <v>2691</v>
      </c>
      <c r="H9" s="58">
        <v>20514527.536231883</v>
      </c>
      <c r="I9" s="47"/>
      <c r="J9" s="24"/>
      <c r="L9" s="25"/>
      <c r="M9" s="25"/>
    </row>
    <row r="10" spans="1:17" ht="57" customHeight="1" x14ac:dyDescent="0.3">
      <c r="A10" s="49"/>
      <c r="B10" s="42" t="s">
        <v>120</v>
      </c>
      <c r="C10" s="58">
        <v>20459000</v>
      </c>
      <c r="D10" s="116">
        <v>23</v>
      </c>
      <c r="E10" s="117">
        <v>45117</v>
      </c>
      <c r="F10" s="117">
        <v>45296</v>
      </c>
      <c r="G10" s="118">
        <v>180</v>
      </c>
      <c r="H10" s="58" t="s">
        <v>106</v>
      </c>
      <c r="I10" s="47" t="s">
        <v>121</v>
      </c>
      <c r="J10" s="24"/>
      <c r="L10" s="25"/>
      <c r="M10" s="25"/>
    </row>
    <row r="11" spans="1:17" ht="57" customHeight="1" x14ac:dyDescent="0.3">
      <c r="A11" s="48"/>
      <c r="B11" s="42" t="s">
        <v>122</v>
      </c>
      <c r="C11" s="58">
        <v>837912000</v>
      </c>
      <c r="D11" s="116">
        <v>71</v>
      </c>
      <c r="E11" s="117">
        <v>45217</v>
      </c>
      <c r="F11" s="117">
        <v>46051</v>
      </c>
      <c r="G11" s="118">
        <v>835</v>
      </c>
      <c r="H11" s="58" t="s">
        <v>106</v>
      </c>
      <c r="I11" s="47" t="s">
        <v>123</v>
      </c>
      <c r="J11" s="24"/>
      <c r="L11" s="25"/>
      <c r="M11" s="25"/>
    </row>
    <row r="12" spans="1:17" ht="57" customHeight="1" x14ac:dyDescent="0.3">
      <c r="A12" s="48"/>
      <c r="B12" s="42" t="s">
        <v>124</v>
      </c>
      <c r="C12" s="58">
        <v>1801900000</v>
      </c>
      <c r="D12" s="116">
        <v>365</v>
      </c>
      <c r="E12" s="117">
        <v>45590</v>
      </c>
      <c r="F12" s="117">
        <v>48289</v>
      </c>
      <c r="G12" s="118">
        <v>2700</v>
      </c>
      <c r="H12" s="58">
        <v>24359018.518518519</v>
      </c>
      <c r="I12" s="47"/>
      <c r="J12" s="24">
        <v>45470</v>
      </c>
      <c r="L12" s="25"/>
      <c r="M12" s="25"/>
    </row>
    <row r="13" spans="1:17" ht="57" customHeight="1" x14ac:dyDescent="0.3">
      <c r="A13" s="49"/>
      <c r="B13" s="42" t="s">
        <v>104</v>
      </c>
      <c r="C13" s="58">
        <v>497690000</v>
      </c>
      <c r="D13" s="116">
        <v>365</v>
      </c>
      <c r="E13" s="117">
        <v>45947</v>
      </c>
      <c r="F13" s="117">
        <v>46666</v>
      </c>
      <c r="G13" s="118">
        <v>720</v>
      </c>
      <c r="H13" s="58">
        <v>25230118.055555556</v>
      </c>
      <c r="I13" s="47"/>
      <c r="J13" s="24"/>
      <c r="L13" s="25"/>
      <c r="M13" s="25"/>
    </row>
    <row r="14" spans="1:17" ht="57" customHeight="1" x14ac:dyDescent="0.3">
      <c r="A14" s="49"/>
      <c r="B14" s="42" t="s">
        <v>125</v>
      </c>
      <c r="C14" s="58">
        <v>369930000</v>
      </c>
      <c r="D14" s="116">
        <v>130</v>
      </c>
      <c r="E14" s="117">
        <v>46030</v>
      </c>
      <c r="F14" s="117">
        <v>46269</v>
      </c>
      <c r="G14" s="118">
        <v>240</v>
      </c>
      <c r="H14" s="58">
        <v>20037874.999999996</v>
      </c>
      <c r="I14" s="47"/>
      <c r="J14" s="24"/>
      <c r="L14" s="25"/>
      <c r="M14" s="25"/>
    </row>
    <row r="15" spans="1:17" ht="57" customHeight="1" x14ac:dyDescent="0.3">
      <c r="A15" s="48"/>
      <c r="B15" s="42" t="s">
        <v>126</v>
      </c>
      <c r="C15" s="58">
        <v>38500000</v>
      </c>
      <c r="D15" s="116">
        <v>365</v>
      </c>
      <c r="E15" s="117">
        <v>44364</v>
      </c>
      <c r="F15" s="117">
        <f>$H$4+365</f>
        <v>46505</v>
      </c>
      <c r="G15" s="118">
        <v>365</v>
      </c>
      <c r="H15" s="58">
        <v>3850000</v>
      </c>
      <c r="I15" s="47" t="s">
        <v>127</v>
      </c>
      <c r="J15" s="24">
        <v>45861</v>
      </c>
      <c r="L15" s="25"/>
      <c r="M15" s="25"/>
    </row>
    <row r="16" spans="1:17" ht="57" customHeight="1" x14ac:dyDescent="0.3">
      <c r="A16" s="49"/>
      <c r="B16" s="42" t="s">
        <v>108</v>
      </c>
      <c r="C16" s="58">
        <v>385000000</v>
      </c>
      <c r="D16" s="116">
        <v>9</v>
      </c>
      <c r="E16" s="117">
        <v>44643</v>
      </c>
      <c r="F16" s="117">
        <v>45007</v>
      </c>
      <c r="G16" s="118">
        <v>365</v>
      </c>
      <c r="H16" s="58" t="s">
        <v>106</v>
      </c>
      <c r="I16" s="47" t="s">
        <v>109</v>
      </c>
      <c r="J16" s="24"/>
      <c r="L16" s="25"/>
      <c r="M16" s="25"/>
    </row>
    <row r="17" spans="1:17" ht="57" customHeight="1" x14ac:dyDescent="0.3">
      <c r="A17" s="49"/>
      <c r="B17" s="42" t="s">
        <v>110</v>
      </c>
      <c r="C17" s="58">
        <v>132000000</v>
      </c>
      <c r="D17" s="116">
        <v>88</v>
      </c>
      <c r="E17" s="117">
        <v>44670</v>
      </c>
      <c r="F17" s="117">
        <v>45107</v>
      </c>
      <c r="G17" s="118">
        <v>438</v>
      </c>
      <c r="H17" s="58" t="s">
        <v>106</v>
      </c>
      <c r="I17" s="47" t="s">
        <v>111</v>
      </c>
      <c r="J17" s="24">
        <v>45924</v>
      </c>
      <c r="L17" s="25"/>
      <c r="M17" s="25"/>
    </row>
    <row r="18" spans="1:17" ht="57" customHeight="1" x14ac:dyDescent="0.3">
      <c r="A18" s="48"/>
      <c r="B18" s="42" t="s">
        <v>112</v>
      </c>
      <c r="C18" s="58">
        <v>451000000</v>
      </c>
      <c r="D18" s="116">
        <v>88</v>
      </c>
      <c r="E18" s="117">
        <v>44670</v>
      </c>
      <c r="F18" s="117">
        <v>45107</v>
      </c>
      <c r="G18" s="118">
        <v>438</v>
      </c>
      <c r="H18" s="58" t="s">
        <v>106</v>
      </c>
      <c r="I18" s="47" t="s">
        <v>111</v>
      </c>
      <c r="J18" s="24"/>
      <c r="L18" s="25"/>
      <c r="M18" s="25"/>
    </row>
    <row r="19" spans="1:17" ht="57" customHeight="1" x14ac:dyDescent="0.3">
      <c r="A19" s="48"/>
      <c r="B19" s="42" t="s">
        <v>128</v>
      </c>
      <c r="C19" s="58">
        <v>44000000</v>
      </c>
      <c r="D19" s="116">
        <v>365</v>
      </c>
      <c r="E19" s="117">
        <v>44671</v>
      </c>
      <c r="F19" s="117">
        <f>$H$4+365</f>
        <v>46505</v>
      </c>
      <c r="G19" s="118">
        <v>365</v>
      </c>
      <c r="H19" s="58">
        <v>4400000</v>
      </c>
      <c r="I19" s="47" t="s">
        <v>127</v>
      </c>
      <c r="J19" s="24">
        <v>45055</v>
      </c>
      <c r="L19" s="25"/>
      <c r="M19" s="25"/>
    </row>
    <row r="20" spans="1:17" ht="57" customHeight="1" x14ac:dyDescent="0.3">
      <c r="A20" s="49"/>
      <c r="B20" s="42" t="s">
        <v>129</v>
      </c>
      <c r="C20" s="58">
        <v>49500000</v>
      </c>
      <c r="D20" s="116">
        <v>365</v>
      </c>
      <c r="E20" s="117">
        <v>44671</v>
      </c>
      <c r="F20" s="117">
        <f>$H$4+365</f>
        <v>46505</v>
      </c>
      <c r="G20" s="118">
        <v>365</v>
      </c>
      <c r="H20" s="58" t="s">
        <v>130</v>
      </c>
      <c r="I20" s="47" t="s">
        <v>131</v>
      </c>
      <c r="J20" s="24"/>
      <c r="L20" s="25"/>
      <c r="M20" s="25"/>
    </row>
    <row r="21" spans="1:17" ht="57" customHeight="1" x14ac:dyDescent="0.3">
      <c r="A21" s="49"/>
      <c r="B21" s="42" t="s">
        <v>132</v>
      </c>
      <c r="C21" s="58">
        <v>38500000</v>
      </c>
      <c r="D21" s="116">
        <v>365</v>
      </c>
      <c r="E21" s="117">
        <v>44847</v>
      </c>
      <c r="F21" s="117">
        <f>$H$4+365</f>
        <v>46505</v>
      </c>
      <c r="G21" s="118">
        <v>365</v>
      </c>
      <c r="H21" s="58">
        <v>3850000</v>
      </c>
      <c r="I21" s="47" t="s">
        <v>127</v>
      </c>
      <c r="J21" s="24"/>
      <c r="L21" s="25"/>
      <c r="M21" s="25"/>
    </row>
    <row r="22" spans="1:17" ht="57" customHeight="1" x14ac:dyDescent="0.3">
      <c r="A22" s="48"/>
      <c r="B22" s="42" t="s">
        <v>133</v>
      </c>
      <c r="C22" s="58">
        <v>215600000</v>
      </c>
      <c r="D22" s="116">
        <v>365</v>
      </c>
      <c r="E22" s="117">
        <v>43802</v>
      </c>
      <c r="F22" s="117">
        <f>$H$4+365</f>
        <v>46505</v>
      </c>
      <c r="G22" s="118">
        <v>365</v>
      </c>
      <c r="H22" s="58">
        <v>21560000</v>
      </c>
      <c r="I22" s="47" t="s">
        <v>127</v>
      </c>
      <c r="J22" s="24"/>
      <c r="L22" s="25"/>
      <c r="M22" s="25"/>
    </row>
    <row r="23" spans="1:17" ht="57" customHeight="1" x14ac:dyDescent="0.3">
      <c r="A23" s="48"/>
      <c r="B23" s="42" t="s">
        <v>134</v>
      </c>
      <c r="C23" s="58">
        <v>154000000</v>
      </c>
      <c r="D23" s="116">
        <v>365</v>
      </c>
      <c r="E23" s="117">
        <v>44851</v>
      </c>
      <c r="F23" s="117">
        <f>$H$4+365</f>
        <v>46505</v>
      </c>
      <c r="G23" s="118">
        <v>365</v>
      </c>
      <c r="H23" s="58">
        <v>15400000</v>
      </c>
      <c r="I23" s="47" t="s">
        <v>127</v>
      </c>
      <c r="J23" s="24">
        <v>45470</v>
      </c>
      <c r="L23" s="25"/>
      <c r="M23" s="25"/>
    </row>
    <row r="24" spans="1:17" ht="57" customHeight="1" x14ac:dyDescent="0.3">
      <c r="A24" s="49"/>
      <c r="B24" s="42" t="s">
        <v>135</v>
      </c>
      <c r="C24" s="58">
        <v>330000000</v>
      </c>
      <c r="D24" s="116">
        <v>3</v>
      </c>
      <c r="E24" s="117">
        <v>43490</v>
      </c>
      <c r="F24" s="117">
        <v>44128</v>
      </c>
      <c r="G24" s="118">
        <v>639</v>
      </c>
      <c r="H24" s="58" t="s">
        <v>106</v>
      </c>
      <c r="I24" s="47" t="s">
        <v>136</v>
      </c>
      <c r="J24" s="24"/>
      <c r="L24" s="25"/>
      <c r="M24" s="25"/>
    </row>
    <row r="25" spans="1:17" ht="57" customHeight="1" x14ac:dyDescent="0.3">
      <c r="A25" s="49"/>
      <c r="B25" s="42" t="s">
        <v>137</v>
      </c>
      <c r="C25" s="58">
        <v>304500000</v>
      </c>
      <c r="D25" s="116">
        <v>365</v>
      </c>
      <c r="E25" s="117">
        <v>45118</v>
      </c>
      <c r="F25" s="117" t="s">
        <v>138</v>
      </c>
      <c r="G25" s="118">
        <v>365</v>
      </c>
      <c r="H25" s="58">
        <v>30450000</v>
      </c>
      <c r="I25" s="47"/>
      <c r="J25" s="24"/>
      <c r="L25" s="25"/>
      <c r="M25" s="25"/>
    </row>
    <row r="26" spans="1:17" ht="57" customHeight="1" x14ac:dyDescent="0.3">
      <c r="A26" s="48"/>
      <c r="B26" s="42" t="s">
        <v>139</v>
      </c>
      <c r="C26" s="58">
        <v>195000000</v>
      </c>
      <c r="D26" s="116">
        <v>2</v>
      </c>
      <c r="E26" s="117">
        <v>45490</v>
      </c>
      <c r="F26" s="117">
        <v>45700</v>
      </c>
      <c r="G26" s="118">
        <v>211</v>
      </c>
      <c r="H26" s="58" t="s">
        <v>106</v>
      </c>
      <c r="I26" s="47" t="s">
        <v>140</v>
      </c>
      <c r="J26" s="24">
        <v>45861</v>
      </c>
      <c r="L26" s="25"/>
      <c r="M26" s="25"/>
    </row>
    <row r="27" spans="1:17" ht="57" customHeight="1" x14ac:dyDescent="0.3">
      <c r="A27" s="49"/>
      <c r="B27" s="42" t="s">
        <v>141</v>
      </c>
      <c r="C27" s="58">
        <v>583000000</v>
      </c>
      <c r="D27" s="116">
        <v>32</v>
      </c>
      <c r="E27" s="117">
        <v>45807</v>
      </c>
      <c r="F27" s="117">
        <v>46171</v>
      </c>
      <c r="G27" s="118">
        <v>365</v>
      </c>
      <c r="H27" s="58">
        <v>5111232.8767123288</v>
      </c>
      <c r="I27" s="47"/>
      <c r="J27" s="24"/>
      <c r="L27" s="25"/>
      <c r="M27" s="25"/>
    </row>
    <row r="28" spans="1:17" s="40" customFormat="1" ht="34.5" customHeight="1" x14ac:dyDescent="0.3">
      <c r="A28" s="51"/>
      <c r="B28" s="52"/>
      <c r="C28" s="53"/>
      <c r="D28" s="54"/>
      <c r="E28" s="55"/>
      <c r="F28" s="55"/>
      <c r="G28" s="52"/>
      <c r="H28" s="50">
        <f>(SUM(H6:H27))/100000000</f>
        <v>1.79214712407579</v>
      </c>
      <c r="I28" s="56"/>
      <c r="J28" s="22"/>
      <c r="K28" s="22"/>
      <c r="L28" s="22"/>
      <c r="M28" s="22"/>
      <c r="N28" s="22"/>
      <c r="O28" s="22"/>
      <c r="P28" s="22"/>
      <c r="Q28" s="22"/>
    </row>
    <row r="29" spans="1:17" ht="34.5" customHeight="1" thickBot="1" x14ac:dyDescent="0.35">
      <c r="A29" s="26"/>
      <c r="B29" s="124" t="s">
        <v>95</v>
      </c>
      <c r="C29" s="125"/>
      <c r="D29" s="125"/>
      <c r="E29" s="125"/>
      <c r="F29" s="125"/>
      <c r="G29" s="125"/>
      <c r="H29" s="126"/>
      <c r="I29" s="27"/>
      <c r="J29" s="15"/>
    </row>
    <row r="30" spans="1:17" ht="19.5" customHeight="1" x14ac:dyDescent="0.3">
      <c r="A30" s="28"/>
      <c r="B30" s="29"/>
      <c r="C30" s="30"/>
      <c r="D30" s="15"/>
      <c r="E30" s="31"/>
      <c r="F30" s="31"/>
      <c r="G30" s="15"/>
      <c r="H30" s="29"/>
      <c r="J30" s="15"/>
      <c r="L30" s="29"/>
      <c r="M30" s="29"/>
    </row>
    <row r="31" spans="1:17" ht="19.5" customHeight="1" x14ac:dyDescent="0.3">
      <c r="B31" s="29"/>
      <c r="C31" s="30"/>
      <c r="D31" s="15"/>
      <c r="E31" s="31"/>
      <c r="F31" s="31"/>
      <c r="G31" s="15"/>
      <c r="H31" s="29"/>
      <c r="J31" s="15"/>
      <c r="L31" s="29"/>
      <c r="M31" s="29"/>
    </row>
    <row r="32" spans="1:17" ht="19.5" customHeight="1" x14ac:dyDescent="0.3">
      <c r="B32" s="29"/>
      <c r="C32" s="30"/>
      <c r="D32" s="15"/>
      <c r="E32" s="31"/>
      <c r="F32" s="31"/>
      <c r="G32" s="15"/>
      <c r="H32" s="29"/>
      <c r="J32" s="15"/>
      <c r="L32" s="29"/>
      <c r="M32" s="29"/>
    </row>
    <row r="33" spans="2:13" ht="19.5" customHeight="1" x14ac:dyDescent="0.3">
      <c r="B33" s="29"/>
      <c r="C33" s="30"/>
      <c r="D33" s="15"/>
      <c r="E33" s="31"/>
      <c r="F33" s="31"/>
      <c r="G33" s="15"/>
      <c r="H33" s="29"/>
      <c r="J33" s="15"/>
      <c r="L33" s="29"/>
      <c r="M33" s="29"/>
    </row>
    <row r="34" spans="2:13" ht="19.5" customHeight="1" x14ac:dyDescent="0.3">
      <c r="B34" s="29"/>
      <c r="C34" s="30"/>
      <c r="D34" s="15"/>
      <c r="E34" s="31"/>
      <c r="F34" s="31"/>
      <c r="G34" s="15"/>
      <c r="H34" s="29"/>
      <c r="J34" s="15"/>
      <c r="L34" s="29"/>
      <c r="M34" s="29"/>
    </row>
    <row r="35" spans="2:13" ht="19.5" customHeight="1" x14ac:dyDescent="0.3">
      <c r="B35" s="29"/>
      <c r="C35" s="30"/>
      <c r="D35" s="15"/>
      <c r="E35" s="31"/>
      <c r="F35" s="31"/>
      <c r="G35" s="15"/>
      <c r="H35" s="29"/>
      <c r="J35" s="15"/>
      <c r="L35" s="29"/>
      <c r="M35" s="29"/>
    </row>
    <row r="36" spans="2:13" x14ac:dyDescent="0.3">
      <c r="B36" s="29"/>
      <c r="C36" s="30"/>
      <c r="D36" s="15"/>
      <c r="E36" s="31"/>
      <c r="F36" s="31"/>
      <c r="G36" s="15"/>
      <c r="H36" s="29"/>
      <c r="J36" s="15"/>
      <c r="L36" s="29"/>
      <c r="M36" s="29"/>
    </row>
    <row r="37" spans="2:13" x14ac:dyDescent="0.3">
      <c r="B37" s="29"/>
      <c r="C37" s="30"/>
      <c r="D37" s="15"/>
      <c r="E37" s="31"/>
      <c r="F37" s="31"/>
      <c r="G37" s="15"/>
      <c r="L37" s="29"/>
      <c r="M37" s="29"/>
    </row>
    <row r="38" spans="2:13" x14ac:dyDescent="0.3">
      <c r="B38" s="29"/>
      <c r="C38" s="30"/>
      <c r="D38" s="15"/>
      <c r="E38" s="31"/>
      <c r="F38" s="31"/>
      <c r="G38" s="15"/>
      <c r="L38" s="29"/>
      <c r="M38" s="29"/>
    </row>
    <row r="39" spans="2:13" x14ac:dyDescent="0.3">
      <c r="B39" s="29"/>
      <c r="C39" s="30"/>
      <c r="D39" s="15"/>
      <c r="E39" s="31"/>
      <c r="F39" s="31"/>
      <c r="G39" s="15"/>
      <c r="L39" s="29"/>
      <c r="M39" s="29"/>
    </row>
    <row r="40" spans="2:13" x14ac:dyDescent="0.3">
      <c r="C40" s="32"/>
    </row>
    <row r="41" spans="2:13" x14ac:dyDescent="0.3">
      <c r="C41" s="32"/>
    </row>
    <row r="42" spans="2:13" x14ac:dyDescent="0.3">
      <c r="C42" s="32"/>
    </row>
    <row r="43" spans="2:13" x14ac:dyDescent="0.3">
      <c r="C43" s="32"/>
    </row>
    <row r="44" spans="2:13" x14ac:dyDescent="0.3">
      <c r="C44" s="32"/>
    </row>
    <row r="45" spans="2:13" x14ac:dyDescent="0.3">
      <c r="C45" s="32"/>
    </row>
    <row r="46" spans="2:13" x14ac:dyDescent="0.3">
      <c r="C46" s="32"/>
    </row>
    <row r="47" spans="2:13" x14ac:dyDescent="0.3">
      <c r="C47" s="32"/>
    </row>
    <row r="48" spans="2:13" x14ac:dyDescent="0.3">
      <c r="C48" s="32"/>
    </row>
    <row r="49" spans="1:17" x14ac:dyDescent="0.3">
      <c r="C49" s="32"/>
    </row>
    <row r="50" spans="1:17" s="33" customFormat="1" x14ac:dyDescent="0.3">
      <c r="A50" s="12"/>
      <c r="B50" s="14"/>
      <c r="C50" s="32"/>
      <c r="D50" s="12"/>
      <c r="E50" s="13"/>
      <c r="F50" s="13"/>
      <c r="G50" s="12"/>
      <c r="H50" s="14"/>
      <c r="I50" s="12"/>
      <c r="J50" s="12"/>
      <c r="K50" s="12"/>
      <c r="L50" s="14"/>
      <c r="M50" s="14"/>
      <c r="N50" s="12"/>
      <c r="O50" s="12"/>
      <c r="P50" s="12"/>
      <c r="Q50" s="12"/>
    </row>
    <row r="51" spans="1:17" s="33" customFormat="1" x14ac:dyDescent="0.3">
      <c r="A51" s="12"/>
      <c r="B51" s="14"/>
      <c r="C51" s="32"/>
      <c r="D51" s="12"/>
      <c r="E51" s="13"/>
      <c r="F51" s="13"/>
      <c r="G51" s="12"/>
      <c r="H51" s="14"/>
      <c r="I51" s="12"/>
      <c r="J51" s="12"/>
      <c r="K51" s="12"/>
      <c r="L51" s="14"/>
      <c r="M51" s="14"/>
      <c r="N51" s="12"/>
      <c r="O51" s="12"/>
      <c r="P51" s="12"/>
      <c r="Q51" s="12"/>
    </row>
    <row r="52" spans="1:17" s="33" customFormat="1" x14ac:dyDescent="0.3">
      <c r="A52" s="12"/>
      <c r="B52" s="14"/>
      <c r="C52" s="32"/>
      <c r="D52" s="12"/>
      <c r="E52" s="13"/>
      <c r="F52" s="13"/>
      <c r="G52" s="12"/>
      <c r="H52" s="14"/>
      <c r="I52" s="12"/>
      <c r="J52" s="12"/>
      <c r="K52" s="12"/>
      <c r="L52" s="14"/>
      <c r="M52" s="14"/>
      <c r="N52" s="12"/>
      <c r="O52" s="12"/>
      <c r="P52" s="12"/>
      <c r="Q52" s="12"/>
    </row>
    <row r="53" spans="1:17" s="33" customFormat="1" x14ac:dyDescent="0.3">
      <c r="A53" s="12"/>
      <c r="B53" s="14"/>
      <c r="C53" s="32"/>
      <c r="D53" s="12"/>
      <c r="E53" s="13"/>
      <c r="F53" s="13"/>
      <c r="G53" s="12"/>
      <c r="H53" s="14"/>
      <c r="I53" s="12"/>
      <c r="J53" s="12"/>
      <c r="K53" s="12"/>
      <c r="L53" s="14"/>
      <c r="M53" s="14"/>
      <c r="N53" s="12"/>
      <c r="O53" s="12"/>
      <c r="P53" s="12"/>
      <c r="Q53" s="12"/>
    </row>
  </sheetData>
  <mergeCells count="2">
    <mergeCell ref="A1:B1"/>
    <mergeCell ref="B29:H29"/>
  </mergeCells>
  <phoneticPr fontId="1" type="noConversion"/>
  <pageMargins left="0.55118110236220474" right="0.55118110236220474" top="0.74803149606299213" bottom="0.74803149606299213" header="0.31496062992125984" footer="0.31496062992125984"/>
  <pageSetup paperSize="9" scale="73" fitToHeight="0" orientation="portrait" r:id="rId1"/>
  <headerFooter>
    <oddFooter>&amp;R&amp;A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14</vt:i4>
      </vt:variant>
    </vt:vector>
  </HeadingPairs>
  <TitlesOfParts>
    <vt:vector size="21" baseType="lpstr">
      <vt:lpstr>업무여유도_총괄(이주영)</vt:lpstr>
      <vt:lpstr>업무여유도_대기분책(임연묵) </vt:lpstr>
      <vt:lpstr>업무여유도_수질분책(주승기) </vt:lpstr>
      <vt:lpstr>업무여유도_소음분책(박준석)</vt:lpstr>
      <vt:lpstr>업무여유도_대기분참(조병준)</vt:lpstr>
      <vt:lpstr>업무여유도_수질분참(박은경)</vt:lpstr>
      <vt:lpstr>업무여유도_자연참여(김종영)</vt:lpstr>
      <vt:lpstr>'업무여유도_대기분참(조병준)'!Print_Area</vt:lpstr>
      <vt:lpstr>'업무여유도_대기분책(임연묵) '!Print_Area</vt:lpstr>
      <vt:lpstr>'업무여유도_소음분책(박준석)'!Print_Area</vt:lpstr>
      <vt:lpstr>'업무여유도_수질분참(박은경)'!Print_Area</vt:lpstr>
      <vt:lpstr>'업무여유도_수질분책(주승기) '!Print_Area</vt:lpstr>
      <vt:lpstr>'업무여유도_자연참여(김종영)'!Print_Area</vt:lpstr>
      <vt:lpstr>'업무여유도_총괄(이주영)'!Print_Area</vt:lpstr>
      <vt:lpstr>'업무여유도_대기분참(조병준)'!Print_Titles</vt:lpstr>
      <vt:lpstr>'업무여유도_대기분책(임연묵) '!Print_Titles</vt:lpstr>
      <vt:lpstr>'업무여유도_소음분책(박준석)'!Print_Titles</vt:lpstr>
      <vt:lpstr>'업무여유도_수질분참(박은경)'!Print_Titles</vt:lpstr>
      <vt:lpstr>'업무여유도_수질분책(주승기) '!Print_Titles</vt:lpstr>
      <vt:lpstr>'업무여유도_자연참여(김종영)'!Print_Titles</vt:lpstr>
      <vt:lpstr>'업무여유도_총괄(이주영)'!Print_Titles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이화영</dc:creator>
  <cp:lastModifiedBy>User</cp:lastModifiedBy>
  <cp:lastPrinted>2026-05-11T05:05:51Z</cp:lastPrinted>
  <dcterms:created xsi:type="dcterms:W3CDTF">2021-05-12T06:29:21Z</dcterms:created>
  <dcterms:modified xsi:type="dcterms:W3CDTF">2026-05-12T13:24:26Z</dcterms:modified>
</cp:coreProperties>
</file>